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H_TP3600.PH.0026\"/>
    </mc:Choice>
  </mc:AlternateContent>
  <bookViews>
    <workbookView xWindow="0" yWindow="0" windowWidth="19200" windowHeight="81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customWorkbookViews>
    <customWorkbookView name="Владимир - Личное представление" guid="{EABE3A56-616C-4793-B186-E4560E9EADE6}" mergeInterval="0" personalView="1" xWindow="706" yWindow="19" windowWidth="1152" windowHeight="1005" tabRatio="859" activeSheetId="10"/>
    <customWorkbookView name="Долгушина Ирина Сергеевна - Личное представление" guid="{E54CC860-C375-48F7-9E89-8CC7FF000BBE}" mergeInterval="0" personalView="1" maximized="1" windowWidth="1676" windowHeight="825" tabRatio="859" activeSheetId="9"/>
    <customWorkbookView name="Чувочина Ольга Валериевна - Личное представление" guid="{65535528-8119-4335-BBEE-BBB9A14A1335}" mergeInterval="0" personalView="1" maximized="1" windowWidth="1676" windowHeight="791" tabRatio="859" activeSheetId="9"/>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Бояркин Иван Александрович - Личное представление" guid="{DEEE5AE7-0116-4B26-A117-E92CBED445BB}" mergeInterval="0" personalView="1" maximized="1" windowWidth="1472" windowHeight="830"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Думачева Мария Васильевна - Личное представление" guid="{9BE15DB9-7CDF-40D6-AC29-56213DFB7BD6}" mergeInterval="0" personalView="1" maximized="1" windowWidth="1920" windowHeight="781" tabRatio="859" activeSheetId="11"/>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s>
</workbook>
</file>

<file path=xl/calcChain.xml><?xml version="1.0" encoding="utf-8"?>
<calcChain xmlns="http://schemas.openxmlformats.org/spreadsheetml/2006/main">
  <c r="H53" i="9" l="1"/>
  <c r="G42" i="9"/>
  <c r="H39" i="9"/>
  <c r="B25" i="17" l="1"/>
  <c r="B21" i="17"/>
  <c r="A15" i="17" l="1"/>
  <c r="A12" i="17"/>
  <c r="A9" i="17"/>
  <c r="A5" i="17"/>
  <c r="D50" i="9" l="1"/>
  <c r="C53" i="9" s="1"/>
  <c r="D39" i="9"/>
  <c r="C42" i="9" s="1"/>
  <c r="D42" i="9" s="1"/>
  <c r="D37" i="9"/>
  <c r="C37" i="9"/>
  <c r="C35" i="9"/>
  <c r="H37" i="9" l="1"/>
  <c r="A5" i="16" l="1"/>
  <c r="A4" i="10"/>
  <c r="A5" i="9"/>
  <c r="A5" i="8"/>
  <c r="A5" i="7"/>
  <c r="A4" i="6"/>
  <c r="A5" i="5"/>
  <c r="A5" i="4"/>
  <c r="A6" i="3"/>
  <c r="A4" i="2"/>
  <c r="G37" i="9" l="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H42" i="9" l="1"/>
  <c r="G50" i="9" s="1"/>
  <c r="H50" i="9" s="1"/>
  <c r="G53" i="9" s="1"/>
</calcChain>
</file>

<file path=xl/sharedStrings.xml><?xml version="1.0" encoding="utf-8"?>
<sst xmlns="http://schemas.openxmlformats.org/spreadsheetml/2006/main" count="1178" uniqueCount="653">
  <si>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</si>
  <si>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</si>
  <si>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</si>
  <si>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</si>
  <si>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</si>
  <si>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</si>
  <si>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</si>
  <si>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</si>
  <si>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</si>
  <si>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</si>
  <si>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</si>
  <si>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</si>
  <si>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</si>
  <si>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</si>
  <si>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</si>
  <si>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</si>
  <si>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</si>
  <si>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</si>
  <si>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</si>
  <si>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</si>
  <si>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</si>
  <si>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</si>
  <si>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</si>
  <si>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</si>
  <si>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</si>
  <si>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</si>
  <si>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</si>
  <si>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</si>
  <si>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</si>
  <si>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</si>
  <si>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</si>
  <si>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</si>
  <si>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</si>
  <si>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</si>
  <si>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</si>
  <si>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</si>
  <si>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</si>
  <si>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</si>
  <si>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</si>
  <si>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</si>
  <si>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</si>
  <si>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</si>
  <si>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</si>
  <si>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</si>
  <si>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</si>
  <si>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</si>
  <si>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</si>
  <si>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</si>
  <si>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</si>
  <si>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</si>
  <si>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</si>
  <si>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</si>
  <si>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</si>
  <si>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</si>
  <si>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</si>
  <si>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</si>
  <si>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</si>
  <si>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</si>
  <si>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</si>
  <si>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</si>
  <si>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</si>
  <si>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</si>
  <si>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</si>
  <si>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</si>
  <si>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</si>
  <si>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</si>
  <si>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</si>
  <si>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</si>
  <si>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</si>
  <si>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</si>
  <si>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</si>
  <si>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</si>
  <si>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</si>
  <si>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</si>
  <si>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</si>
  <si>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</si>
  <si>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</si>
  <si>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</si>
  <si>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</si>
  <si>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</si>
  <si>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</si>
  <si>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</si>
  <si>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</si>
  <si>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</si>
  <si>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</si>
  <si>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</si>
  <si>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</si>
  <si>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</si>
  <si>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</si>
  <si>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</si>
  <si>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</si>
  <si>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</si>
  <si>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</si>
  <si>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</si>
  <si>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</si>
  <si>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</si>
  <si>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</si>
  <si>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</si>
  <si>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</si>
  <si>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</si>
  <si>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</si>
  <si>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</si>
  <si>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</si>
  <si>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</si>
  <si>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</si>
  <si>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</si>
  <si>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</si>
  <si>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</si>
  <si>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</si>
  <si>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</si>
  <si>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</si>
  <si>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</si>
  <si>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</si>
  <si>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</si>
  <si>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</si>
  <si>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</si>
  <si>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</si>
  <si>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</si>
  <si>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</si>
  <si>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</si>
  <si>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</si>
  <si>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</si>
  <si>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</si>
  <si>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</si>
  <si>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</si>
  <si>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</si>
  <si>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</si>
  <si>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</si>
  <si>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</si>
  <si>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</si>
  <si>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</si>
  <si>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</si>
  <si>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</si>
  <si>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</si>
  <si>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</si>
  <si>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</si>
  <si>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</si>
  <si>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</si>
  <si>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</si>
  <si>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</si>
  <si>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</si>
  <si>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</si>
  <si>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</si>
  <si>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</si>
  <si>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</si>
  <si>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</si>
  <si>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</si>
  <si>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</si>
  <si>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</si>
  <si>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</si>
  <si>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</si>
  <si>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</si>
  <si>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</si>
  <si>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</si>
  <si>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</si>
  <si>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</si>
  <si>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</si>
  <si>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</si>
  <si>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</si>
  <si>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</si>
  <si>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</si>
  <si>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</si>
  <si>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</si>
  <si>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</si>
  <si>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</si>
  <si>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</si>
  <si>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</si>
  <si>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</si>
  <si>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</si>
  <si>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</si>
  <si>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</si>
  <si>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</si>
  <si>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</si>
  <si>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</si>
  <si>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</si>
  <si>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</si>
  <si>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</si>
  <si>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</si>
  <si>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</si>
  <si>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</si>
  <si>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</si>
  <si>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</si>
  <si>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</si>
  <si>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</si>
  <si>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</si>
  <si>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</si>
  <si>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</si>
  <si>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</si>
  <si>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</si>
  <si>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</si>
  <si>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</si>
  <si>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</si>
  <si>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</si>
  <si>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</si>
  <si>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</si>
  <si>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</si>
  <si>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</si>
  <si>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</si>
  <si>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</si>
  <si>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</si>
  <si>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</si>
  <si>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</si>
  <si>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</si>
  <si>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</si>
  <si>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</si>
  <si>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</si>
  <si>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</si>
  <si>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</si>
  <si>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</si>
  <si>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</si>
  <si>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</si>
  <si>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</si>
  <si>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</si>
  <si>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</si>
  <si>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</si>
  <si>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</si>
  <si>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</si>
  <si>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</si>
  <si>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</si>
  <si>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</si>
  <si>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</si>
  <si>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</si>
  <si>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</si>
  <si>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</si>
  <si>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</si>
  <si>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</si>
  <si>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</si>
  <si>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</si>
  <si>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</si>
  <si>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</si>
  <si>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</si>
  <si>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</si>
  <si>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</si>
  <si>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</si>
  <si>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</si>
  <si>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</si>
  <si>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</si>
  <si>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</si>
  <si>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</si>
  <si>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</si>
  <si>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</si>
  <si>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</si>
  <si>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</si>
  <si>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</si>
  <si>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</si>
  <si>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</si>
  <si>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</si>
  <si>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</si>
  <si>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</si>
  <si>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</si>
  <si>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</si>
  <si>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</si>
  <si>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</si>
  <si>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</si>
  <si>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</si>
  <si>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</si>
  <si>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</si>
  <si>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</si>
  <si>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</si>
  <si>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</si>
  <si>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</si>
  <si>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</si>
  <si>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</si>
  <si>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</si>
  <si>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</si>
  <si>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</si>
  <si>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</si>
  <si>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</si>
  <si>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</si>
  <si>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</si>
  <si>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</si>
  <si>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</si>
  <si>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</si>
  <si>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</si>
  <si>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</si>
  <si>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</si>
  <si>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</si>
  <si>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</si>
  <si>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</si>
  <si>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</si>
  <si>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</si>
  <si>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</si>
  <si>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</si>
  <si>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</si>
  <si>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</si>
  <si>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</si>
  <si>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</si>
  <si>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</si>
  <si>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</si>
  <si>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</si>
  <si>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</si>
  <si>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</si>
  <si>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</si>
  <si>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</si>
  <si>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</si>
  <si>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</si>
  <si>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</si>
  <si>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</si>
  <si>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</si>
  <si>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</si>
  <si>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</si>
  <si>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</si>
  <si>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</si>
  <si>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</si>
  <si>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</si>
  <si>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</si>
  <si>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</si>
  <si>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</si>
  <si>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</si>
  <si>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</si>
  <si>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</si>
  <si>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</si>
  <si>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</si>
  <si>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</si>
  <si>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</si>
  <si>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</si>
  <si>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</si>
  <si>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</si>
  <si>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</si>
  <si>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</si>
  <si>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</si>
  <si>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</si>
  <si>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</si>
  <si>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</si>
  <si>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</si>
  <si>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</si>
  <si>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</si>
  <si>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</si>
  <si>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</si>
  <si>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</si>
  <si>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</si>
  <si>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</si>
  <si>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</si>
  <si>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</si>
  <si>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</si>
  <si>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</si>
  <si>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</si>
  <si>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</si>
  <si>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</si>
  <si>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</si>
  <si>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</si>
  <si>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</si>
  <si>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</si>
  <si>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</si>
  <si>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</si>
  <si>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</si>
  <si>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</si>
  <si>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</si>
  <si>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</si>
  <si>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</si>
  <si>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</si>
  <si>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</si>
  <si>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</si>
  <si>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</si>
  <si>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</si>
  <si>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</si>
  <si>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</si>
  <si>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</si>
  <si>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</si>
  <si>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</si>
  <si>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</si>
  <si>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</si>
  <si>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</si>
  <si>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</si>
  <si>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</si>
  <si>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</si>
  <si>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</si>
  <si>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</si>
  <si>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</si>
  <si>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</si>
  <si>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</si>
  <si>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</si>
  <si>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</si>
  <si>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</si>
  <si>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</si>
  <si>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</si>
  <si>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</si>
  <si>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</si>
  <si>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</si>
  <si>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</si>
  <si>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</si>
  <si>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</si>
  <si>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</si>
  <si>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</si>
  <si>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</si>
  <si>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</si>
  <si>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</si>
  <si>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</si>
  <si>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</si>
  <si>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</si>
  <si>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</si>
  <si>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</si>
  <si>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</si>
  <si>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</si>
  <si>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</si>
  <si>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</si>
  <si>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</si>
  <si>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</si>
  <si>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</si>
  <si>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</si>
  <si>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</si>
  <si>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</si>
  <si>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</si>
  <si>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</si>
  <si>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</si>
  <si>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</si>
  <si>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</si>
  <si>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</si>
  <si>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</si>
  <si>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</si>
  <si>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</si>
  <si>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</si>
  <si>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</si>
  <si>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</si>
  <si>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</si>
  <si>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</si>
  <si>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</si>
  <si>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</si>
  <si>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</si>
  <si>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</si>
  <si>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</si>
  <si>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</si>
  <si>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</si>
  <si>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</si>
  <si>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</si>
  <si>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</si>
  <si>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</si>
  <si>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</si>
  <si>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</si>
  <si>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</si>
  <si>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</si>
  <si>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</si>
  <si>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</si>
  <si>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</si>
  <si>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</si>
  <si>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</si>
  <si>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</si>
  <si>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</si>
  <si>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</si>
  <si>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</si>
  <si>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</si>
  <si>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</si>
  <si>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</si>
  <si>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</si>
  <si>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</si>
  <si>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</si>
  <si>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</si>
  <si>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</si>
  <si>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</si>
  <si>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</si>
  <si>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</si>
  <si>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</si>
  <si>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</si>
  <si>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</si>
  <si>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</si>
  <si>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</si>
  <si>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</si>
  <si>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</si>
  <si>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</si>
  <si>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</si>
  <si>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</si>
  <si>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</si>
  <si>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</si>
  <si>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</si>
  <si>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</si>
  <si>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</si>
  <si>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</si>
  <si>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</si>
  <si>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</si>
  <si>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</si>
  <si>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</si>
  <si>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</si>
  <si>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</si>
  <si>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</si>
  <si>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</si>
  <si>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</si>
  <si>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</si>
  <si>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</si>
  <si>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</si>
  <si>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</si>
  <si>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</si>
  <si>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</si>
  <si>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</si>
  <si>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</si>
  <si>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</si>
  <si>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</si>
  <si>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</si>
  <si>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</si>
  <si>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</si>
  <si>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</si>
  <si>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</si>
  <si>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</si>
  <si>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</si>
  <si>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</si>
  <si>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</si>
  <si>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</si>
  <si>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</si>
  <si>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</si>
  <si>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</si>
  <si>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</si>
  <si>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</si>
  <si>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</si>
  <si>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</si>
  <si>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</si>
  <si>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</si>
  <si>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</si>
  <si>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</si>
  <si>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</si>
  <si>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</si>
  <si>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</si>
  <si>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</si>
  <si>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</si>
  <si>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</si>
  <si>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</si>
  <si>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</si>
  <si>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</si>
  <si>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</si>
  <si>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</si>
  <si>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</si>
  <si>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</si>
  <si>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</si>
  <si>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</si>
  <si>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</si>
  <si>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</si>
  <si>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</si>
  <si>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</si>
  <si>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</si>
  <si>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</si>
  <si>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</si>
  <si>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</si>
  <si>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</si>
  <si>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</si>
  <si>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</si>
  <si>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</si>
  <si>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</si>
  <si>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</si>
  <si>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</si>
  <si>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</si>
  <si>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</si>
  <si>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</si>
  <si>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</si>
  <si>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</si>
  <si>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</si>
  <si>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</si>
  <si>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</si>
  <si>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</si>
  <si>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</si>
  <si>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</si>
  <si>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</si>
  <si>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</si>
  <si>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</si>
  <si>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</si>
  <si>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</si>
  <si>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</si>
  <si>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</si>
  <si>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</si>
  <si>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</si>
  <si>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</si>
  <si>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</si>
  <si>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</si>
  <si>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</si>
  <si>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</si>
  <si>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</si>
  <si>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</si>
  <si>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</si>
  <si>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</si>
  <si>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</si>
  <si>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</si>
  <si>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</si>
  <si>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</si>
  <si>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</si>
  <si>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показатель объема финансовых потребностей, необходимых для реализации мероприяти - 38,6325996 млн.руб.</t>
  </si>
  <si>
    <t xml:space="preserve"> Физические единицы ввода по объекту не предусмотрены</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</si>
  <si>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</si>
  <si>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</si>
  <si>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Реконструкция здания.</t>
  </si>
  <si>
    <t>Повышение эксплуатационной надёжности</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</si>
  <si>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</si>
  <si>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</si>
  <si>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</si>
  <si>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</si>
  <si>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</si>
  <si>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</si>
  <si>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</si>
  <si>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</si>
  <si>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</si>
  <si>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</si>
  <si>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</si>
  <si>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</si>
  <si>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</si>
  <si>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</si>
  <si>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</si>
  <si>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</si>
  <si>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</si>
  <si>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</si>
  <si>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</si>
  <si>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</si>
  <si>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</si>
  <si>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</si>
  <si>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</si>
  <si>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</si>
  <si>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</si>
  <si>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</si>
  <si>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</si>
  <si>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</si>
  <si>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</si>
  <si>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</si>
  <si>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</si>
  <si>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</si>
  <si>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</si>
  <si>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</si>
  <si>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</si>
  <si>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</si>
  <si>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</si>
  <si>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</si>
  <si>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</si>
  <si>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</si>
  <si>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</si>
  <si>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</si>
  <si>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</si>
  <si>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</si>
  <si>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</si>
  <si>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</si>
  <si>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</si>
  <si>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</si>
  <si>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</si>
  <si>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</si>
  <si>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</si>
  <si>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</si>
  <si>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0.6 Прочие инвестиционные проекты</t>
  </si>
  <si>
    <t>от «__» _____ 201__ г. №___</t>
  </si>
  <si>
    <t>нд</t>
  </si>
  <si>
    <t>Получение положительного заключения экспертизы проектной документации</t>
  </si>
  <si>
    <t>Год 2023</t>
  </si>
  <si>
    <t>Год 2024</t>
  </si>
  <si>
    <t>Год 2025</t>
  </si>
  <si>
    <t>Год 2026</t>
  </si>
  <si>
    <t>Год 2027</t>
  </si>
  <si>
    <t xml:space="preserve"> по состоянию на 01.01.2022</t>
  </si>
  <si>
    <t>Тюменская область</t>
  </si>
  <si>
    <t>+</t>
  </si>
  <si>
    <t>- подрядчики</t>
  </si>
  <si>
    <t>Год раскрытия информации: 2023 год</t>
  </si>
  <si>
    <t xml:space="preserve"> ТПиР</t>
  </si>
  <si>
    <t>Филиал АО "Тюменьэнерго" Тюменские РС</t>
  </si>
  <si>
    <t>Возможность реализации в установленный срок</t>
  </si>
  <si>
    <t xml:space="preserve">Факт 2022 года </t>
  </si>
  <si>
    <t>по состоянию на 01.01.2023</t>
  </si>
  <si>
    <t>Срок реализации не подошел</t>
  </si>
  <si>
    <t>Проблемные вопросы отсутствуют, реализация проекта в установленные сроки</t>
  </si>
  <si>
    <t>Сметная стоимость проекта с НДС, млн. руб.</t>
  </si>
  <si>
    <t>Расчёт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</si>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</sst>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9" fontId="11" fillId="0" borderId="1" xfId="81" applyFont="1" applyFill="1" applyBorder="1" applyAlignment="1">
      <alignment horizontal="center" vertical="center" wrapText="1"/>
    </xf>
    <xf numFmtId="0" fontId="39" fillId="28"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52" zoomScaleSheetLayoutView="52"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642</v>
      </c>
      <c r="B5" s="261"/>
      <c r="C5" s="261"/>
      <c r="D5" s="144"/>
      <c r="E5" s="144"/>
      <c r="F5" s="144"/>
      <c r="G5" s="144"/>
      <c r="H5" s="144"/>
      <c r="I5" s="144"/>
      <c r="J5" s="144"/>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577</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560</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7" t="s">
        <v>535</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629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164" t="s">
        <v>63</v>
      </c>
      <c r="B23" s="165" t="s">
        <v>64</v>
      </c>
      <c r="C23" s="169" t="s">
        <v>528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58"/>
      <c r="B24" s="259"/>
      <c r="C24" s="260"/>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6" t="s">
        <v>537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6" t="s">
        <v>639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6" t="s">
        <v>578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6"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6"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6"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6"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6"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6" t="s">
        <v>579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6"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6"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6"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6" t="s">
        <v>640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6"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8"/>
      <c r="B39" s="259"/>
      <c r="C39" s="260"/>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571</v>
      </c>
      <c r="D40" s="22"/>
      <c r="E40" s="216"/>
      <c r="F40" s="216"/>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631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631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631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631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631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631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8"/>
      <c r="B47" s="259"/>
      <c r="C47" s="26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7">
        <v>164.24875461145558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7">
        <v>137.67276858447676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2"/>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3"/>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8"/>
    </customSheetView>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H_TP3600.PH.0026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x14ac:dyDescent="0.2">
      <c r="A14" s="267" t="s">
        <v>529</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481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108</v>
      </c>
      <c r="C19" s="272" t="s">
        <v>393</v>
      </c>
      <c r="D19" s="271" t="s">
        <v>392</v>
      </c>
      <c r="E19" s="271" t="s">
        <v>107</v>
      </c>
      <c r="F19" s="271" t="s">
        <v>106</v>
      </c>
      <c r="G19" s="271" t="s">
        <v>388</v>
      </c>
      <c r="H19" s="271" t="s">
        <v>105</v>
      </c>
      <c r="I19" s="271" t="s">
        <v>104</v>
      </c>
      <c r="J19" s="271" t="s">
        <v>103</v>
      </c>
      <c r="K19" s="271" t="s">
        <v>102</v>
      </c>
      <c r="L19" s="271" t="s">
        <v>101</v>
      </c>
      <c r="M19" s="271" t="s">
        <v>100</v>
      </c>
      <c r="N19" s="271" t="s">
        <v>99</v>
      </c>
      <c r="O19" s="271" t="s">
        <v>98</v>
      </c>
      <c r="P19" s="271" t="s">
        <v>97</v>
      </c>
      <c r="Q19" s="271" t="s">
        <v>391</v>
      </c>
      <c r="R19" s="271"/>
      <c r="S19" s="274" t="s">
        <v>473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389</v>
      </c>
      <c r="R20" s="39" t="s">
        <v>390</v>
      </c>
      <c r="S20" s="274"/>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2"/>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3"/>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8"/>
    </customSheetView>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58"/>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159"/>
      <c r="B10" s="155"/>
      <c r="C10" s="155"/>
      <c r="D10" s="155"/>
      <c r="E10" s="275" t="str">
        <f>'1. паспорт местоположение'!$A$9</f>
        <v>АО  "Россети Тюмень"</v>
      </c>
      <c r="F10" s="275"/>
      <c r="G10" s="275"/>
      <c r="H10" s="275"/>
      <c r="I10" s="275"/>
      <c r="J10" s="275"/>
      <c r="K10" s="275"/>
      <c r="L10" s="275"/>
      <c r="M10" s="275"/>
      <c r="N10" s="275"/>
      <c r="O10" s="275"/>
      <c r="P10" s="275"/>
      <c r="Q10" s="275"/>
      <c r="R10" s="275"/>
      <c r="S10" s="155"/>
      <c r="T10" s="155"/>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159"/>
      <c r="B13" s="155"/>
      <c r="C13" s="155"/>
      <c r="D13" s="155"/>
      <c r="E13" s="275" t="str">
        <f>'2. паспорт  ТП'!$A$11</f>
        <v>H_TP3600.PH.0026</v>
      </c>
      <c r="F13" s="275"/>
      <c r="G13" s="275"/>
      <c r="H13" s="275"/>
      <c r="I13" s="275"/>
      <c r="J13" s="275"/>
      <c r="K13" s="275"/>
      <c r="L13" s="275"/>
      <c r="M13" s="275"/>
      <c r="N13" s="275"/>
      <c r="O13" s="275"/>
      <c r="P13" s="275"/>
      <c r="Q13" s="275"/>
      <c r="R13" s="275"/>
      <c r="S13" s="155"/>
      <c r="T13" s="155"/>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160"/>
      <c r="B16" s="154"/>
      <c r="C16" s="154"/>
      <c r="D16" s="154"/>
      <c r="E16" s="275" t="str">
        <f>'1. паспорт местоположение'!$A$15</f>
        <v xml:space="preserve">Реконструкция здания главного корпуса ВагРЭС Тобольского ТПО                                                       </v>
      </c>
      <c r="F16" s="275"/>
      <c r="G16" s="275"/>
      <c r="H16" s="275"/>
      <c r="I16" s="275"/>
      <c r="J16" s="275"/>
      <c r="K16" s="275"/>
      <c r="L16" s="275"/>
      <c r="M16" s="275"/>
      <c r="N16" s="275"/>
      <c r="O16" s="275"/>
      <c r="P16" s="275"/>
      <c r="Q16" s="275"/>
      <c r="R16" s="275"/>
      <c r="S16" s="154"/>
      <c r="T16" s="154"/>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486</v>
      </c>
      <c r="B19" s="264"/>
      <c r="C19" s="264"/>
      <c r="D19" s="264"/>
      <c r="E19" s="264"/>
      <c r="F19" s="264"/>
      <c r="G19" s="264"/>
      <c r="H19" s="264"/>
      <c r="I19" s="264"/>
      <c r="J19" s="264"/>
      <c r="K19" s="264"/>
      <c r="L19" s="264"/>
      <c r="M19" s="264"/>
      <c r="N19" s="264"/>
      <c r="O19" s="264"/>
      <c r="P19" s="264"/>
      <c r="Q19" s="264"/>
      <c r="R19" s="264"/>
      <c r="S19" s="264"/>
      <c r="T19" s="264"/>
    </row>
    <row r="20" spans="1:113" s="54"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224</v>
      </c>
      <c r="C21" s="284"/>
      <c r="D21" s="287" t="s">
        <v>130</v>
      </c>
      <c r="E21" s="283" t="s">
        <v>515</v>
      </c>
      <c r="F21" s="284"/>
      <c r="G21" s="283" t="s">
        <v>274</v>
      </c>
      <c r="H21" s="284"/>
      <c r="I21" s="283" t="s">
        <v>129</v>
      </c>
      <c r="J21" s="284"/>
      <c r="K21" s="287" t="s">
        <v>128</v>
      </c>
      <c r="L21" s="283" t="s">
        <v>127</v>
      </c>
      <c r="M21" s="284"/>
      <c r="N21" s="283" t="s">
        <v>511</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80" t="s">
        <v>123</v>
      </c>
      <c r="R22" s="80" t="s">
        <v>485</v>
      </c>
      <c r="S22" s="80" t="s">
        <v>122</v>
      </c>
      <c r="T22" s="80" t="s">
        <v>121</v>
      </c>
    </row>
    <row r="23" spans="1:113" ht="51.75" customHeight="1" x14ac:dyDescent="0.25">
      <c r="A23" s="282"/>
      <c r="B23" s="142" t="s">
        <v>119</v>
      </c>
      <c r="C23" s="142" t="s">
        <v>120</v>
      </c>
      <c r="D23" s="288"/>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9" t="s">
        <v>519</v>
      </c>
      <c r="C30" s="289"/>
      <c r="D30" s="289"/>
      <c r="E30" s="289"/>
      <c r="F30" s="289"/>
      <c r="G30" s="289"/>
      <c r="H30" s="289"/>
      <c r="I30" s="289"/>
      <c r="J30" s="289"/>
      <c r="K30" s="289"/>
      <c r="L30" s="289"/>
      <c r="M30" s="289"/>
      <c r="N30" s="289"/>
      <c r="O30" s="289"/>
      <c r="P30" s="289"/>
      <c r="Q30" s="289"/>
      <c r="R30" s="289"/>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0:R30"/>
    <mergeCell ref="L21:M22"/>
    <mergeCell ref="N21:O22"/>
    <mergeCell ref="P21:P22"/>
    <mergeCell ref="D21:D23"/>
    <mergeCell ref="B21:C22"/>
    <mergeCell ref="A21:A23"/>
    <mergeCell ref="E21:F22"/>
    <mergeCell ref="G21:H22"/>
    <mergeCell ref="I21:J22"/>
    <mergeCell ref="K21:K22"/>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'2. паспорт  ТП'!$A$11</f>
        <v>H_TP3600.PH.0026</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7" t="str">
        <f>'1. паспорт местоположение'!$A$15</f>
        <v xml:space="preserve">Реконструкция здания главного корпуса ВагРЭС Тобольского ТПО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4" customFormat="1" ht="21" customHeight="1" x14ac:dyDescent="0.25"/>
    <row r="21" spans="1:27" ht="15.75" customHeight="1" x14ac:dyDescent="0.25">
      <c r="A21" s="291" t="s">
        <v>5</v>
      </c>
      <c r="B21" s="293" t="s">
        <v>495</v>
      </c>
      <c r="C21" s="294"/>
      <c r="D21" s="293" t="s">
        <v>497</v>
      </c>
      <c r="E21" s="294"/>
      <c r="F21" s="276" t="s">
        <v>102</v>
      </c>
      <c r="G21" s="278"/>
      <c r="H21" s="278"/>
      <c r="I21" s="277"/>
      <c r="J21" s="291" t="s">
        <v>498</v>
      </c>
      <c r="K21" s="293" t="s">
        <v>499</v>
      </c>
      <c r="L21" s="294"/>
      <c r="M21" s="293" t="s">
        <v>500</v>
      </c>
      <c r="N21" s="294"/>
      <c r="O21" s="293" t="s">
        <v>487</v>
      </c>
      <c r="P21" s="294"/>
      <c r="Q21" s="293" t="s">
        <v>135</v>
      </c>
      <c r="R21" s="294"/>
      <c r="S21" s="291" t="s">
        <v>134</v>
      </c>
      <c r="T21" s="291" t="s">
        <v>501</v>
      </c>
      <c r="U21" s="291" t="s">
        <v>496</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80" t="s">
        <v>123</v>
      </c>
      <c r="Y22" s="80" t="s">
        <v>485</v>
      </c>
      <c r="Z22" s="80" t="s">
        <v>122</v>
      </c>
      <c r="AA22" s="80" t="s">
        <v>121</v>
      </c>
    </row>
    <row r="23" spans="1:27" ht="60" customHeight="1" x14ac:dyDescent="0.25">
      <c r="A23" s="292"/>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'2. паспорт  ТП'!$A$11</f>
        <v>H_TP3600.PH.0026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2" x14ac:dyDescent="0.2">
      <c r="A15" s="267" t="s">
        <v>530</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480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10.25" x14ac:dyDescent="0.2">
      <c r="A22" s="164" t="s">
        <v>65</v>
      </c>
      <c r="B22" s="29" t="s">
        <v>493</v>
      </c>
      <c r="C22" s="24" t="s">
        <v>580</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37" t="s">
        <v>574</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169" t="s">
        <v>575</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7" t="s">
        <v>572</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573</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169" t="s">
        <v>576</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2025</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652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3"/>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8"/>
    </customSheetView>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37"/>
      <c r="AB6" s="13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37"/>
      <c r="AB7" s="137"/>
    </row>
    <row r="8" spans="1:28"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8"/>
      <c r="AB8" s="138"/>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9"/>
      <c r="AB9" s="139"/>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37"/>
      <c r="AB10" s="137"/>
    </row>
    <row r="11" spans="1:28" x14ac:dyDescent="0.25">
      <c r="A11" s="267" t="str">
        <f>'2. паспорт  ТП'!$A$11</f>
        <v>H_TP3600.PH.0026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8"/>
      <c r="AB11" s="138"/>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9"/>
      <c r="AB12" s="13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x14ac:dyDescent="0.25">
      <c r="A14" s="267" t="s">
        <v>531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8"/>
      <c r="AB14" s="138"/>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9"/>
      <c r="AB15" s="139"/>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47"/>
      <c r="AB16" s="147"/>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47"/>
      <c r="AB17" s="147"/>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47"/>
      <c r="AB18" s="147"/>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47"/>
      <c r="AB19" s="14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8"/>
      <c r="AB20" s="14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8"/>
      <c r="AB21" s="148"/>
    </row>
    <row r="22" spans="1:28" x14ac:dyDescent="0.25">
      <c r="A22" s="300" t="s">
        <v>512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9"/>
      <c r="AB22" s="149"/>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EABE3A56-616C-4793-B186-E4560E9EADE6}" scale="80" showPageBreaks="1" fitToPage="1" printArea="1" view="pageBreakPreview">
      <selection activeCell="A5" sqref="A5"/>
      <pageMargins left="0.7" right="0.7" top="0.75" bottom="0.75" header="0.3" footer="0.3"/>
      <pageSetup paperSize="8" scale="40" orientation="landscape" r:id="rId1"/>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2"/>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3"/>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6"/>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7"/>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8"/>
    </customSheetView>
    <customSheetView guid="{A7352768-DF61-4AB9-83DA-B15BCFEFDC29}"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7" t="str">
        <f>'1. паспорт местоположение'!$A$9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'2. паспорт  ТП'!$A$11</f>
        <v>H_TP3600.PH.0026</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x14ac:dyDescent="0.2">
      <c r="A15" s="267" t="s">
        <v>532</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489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5" t="s">
        <v>86</v>
      </c>
      <c r="F19" s="306"/>
      <c r="G19" s="306"/>
      <c r="H19" s="306"/>
      <c r="I19" s="307"/>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2"/>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3"/>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8"/>
    </customSheetView>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630</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'2. паспорт  ТП'!$A$11</f>
        <v>H_TP3600.PH.0026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4" t="s">
        <v>561</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490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7" t="s">
        <v>360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6"/>
      <c r="AN24" s="96"/>
      <c r="AO24" s="124"/>
      <c r="AP24" s="124"/>
      <c r="AQ24" s="124"/>
      <c r="AR24" s="124"/>
      <c r="AS24" s="102"/>
    </row>
    <row r="25" spans="1:45" ht="12.75" customHeight="1" x14ac:dyDescent="0.25">
      <c r="A25" s="318" t="s">
        <v>359</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7"/>
      <c r="AN25" s="321" t="s">
        <v>358</v>
      </c>
      <c r="AO25" s="321"/>
      <c r="AP25" s="321"/>
      <c r="AQ25" s="316"/>
      <c r="AR25" s="316"/>
      <c r="AS25" s="102"/>
    </row>
    <row r="26" spans="1:45" ht="17.25" customHeight="1" x14ac:dyDescent="0.25">
      <c r="A26" s="328" t="s">
        <v>357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7"/>
      <c r="AN26" s="309" t="s">
        <v>356</v>
      </c>
      <c r="AO26" s="310"/>
      <c r="AP26" s="311"/>
      <c r="AQ26" s="312"/>
      <c r="AR26" s="313"/>
      <c r="AS26" s="102"/>
    </row>
    <row r="27" spans="1:45" ht="17.25" customHeight="1" x14ac:dyDescent="0.25">
      <c r="A27" s="328" t="s">
        <v>355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7"/>
      <c r="AN27" s="309" t="s">
        <v>354</v>
      </c>
      <c r="AO27" s="310"/>
      <c r="AP27" s="311"/>
      <c r="AQ27" s="312"/>
      <c r="AR27" s="313"/>
      <c r="AS27" s="102"/>
    </row>
    <row r="28" spans="1:45" ht="27.75" customHeight="1" thickBot="1" x14ac:dyDescent="0.3">
      <c r="A28" s="331" t="s">
        <v>353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97"/>
      <c r="AN28" s="335" t="s">
        <v>352</v>
      </c>
      <c r="AO28" s="336"/>
      <c r="AP28" s="337"/>
      <c r="AQ28" s="312"/>
      <c r="AR28" s="313"/>
      <c r="AS28" s="102"/>
    </row>
    <row r="29" spans="1:45" ht="17.25" customHeight="1" x14ac:dyDescent="0.25">
      <c r="A29" s="322" t="s">
        <v>351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97"/>
      <c r="AN29" s="325"/>
      <c r="AO29" s="326"/>
      <c r="AP29" s="326"/>
      <c r="AQ29" s="312"/>
      <c r="AR29" s="327"/>
      <c r="AS29" s="102"/>
    </row>
    <row r="30" spans="1:45" ht="17.25" customHeight="1" x14ac:dyDescent="0.25">
      <c r="A30" s="328" t="s">
        <v>350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7"/>
      <c r="AS30" s="102"/>
    </row>
    <row r="31" spans="1:45" ht="17.25" customHeight="1" x14ac:dyDescent="0.25">
      <c r="A31" s="328" t="s">
        <v>349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7"/>
      <c r="AN31" s="97"/>
      <c r="AO31" s="123"/>
      <c r="AP31" s="123"/>
      <c r="AQ31" s="123"/>
      <c r="AR31" s="123"/>
      <c r="AS31" s="102"/>
    </row>
    <row r="32" spans="1:45" ht="17.25" customHeight="1" x14ac:dyDescent="0.25">
      <c r="A32" s="328" t="s">
        <v>324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7"/>
      <c r="AN32" s="97"/>
      <c r="AO32" s="97"/>
      <c r="AP32" s="97"/>
      <c r="AQ32" s="97"/>
      <c r="AR32" s="97"/>
      <c r="AS32" s="102"/>
    </row>
    <row r="33" spans="1:45" ht="17.25" customHeight="1" x14ac:dyDescent="0.25">
      <c r="A33" s="328" t="s">
        <v>348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97"/>
      <c r="AN33" s="97"/>
      <c r="AO33" s="97"/>
      <c r="AP33" s="97"/>
      <c r="AQ33" s="97"/>
      <c r="AR33" s="97"/>
      <c r="AS33" s="102"/>
    </row>
    <row r="34" spans="1:45" ht="17.25" customHeight="1" x14ac:dyDescent="0.25">
      <c r="A34" s="328" t="s">
        <v>347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7"/>
      <c r="AN34" s="97"/>
      <c r="AO34" s="97"/>
      <c r="AP34" s="97"/>
      <c r="AQ34" s="97"/>
      <c r="AR34" s="97"/>
      <c r="AS34" s="10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7"/>
      <c r="AN35" s="97"/>
      <c r="AO35" s="97"/>
      <c r="AP35" s="97"/>
      <c r="AQ35" s="97"/>
      <c r="AR35" s="97"/>
      <c r="AS35" s="102"/>
    </row>
    <row r="36" spans="1:45" ht="17.25" customHeight="1" thickBot="1" x14ac:dyDescent="0.3">
      <c r="A36" s="339" t="s">
        <v>312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97"/>
      <c r="AN36" s="97"/>
      <c r="AO36" s="97"/>
      <c r="AP36" s="97"/>
      <c r="AQ36" s="97"/>
      <c r="AR36" s="97"/>
      <c r="AS36" s="10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7"/>
      <c r="AN37" s="97"/>
      <c r="AO37" s="97"/>
      <c r="AP37" s="97"/>
      <c r="AQ37" s="97"/>
      <c r="AR37" s="97"/>
      <c r="AS37" s="102"/>
    </row>
    <row r="38" spans="1:45" ht="17.25" customHeight="1" x14ac:dyDescent="0.25">
      <c r="A38" s="328" t="s">
        <v>346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7"/>
      <c r="AN38" s="97"/>
      <c r="AO38" s="97"/>
      <c r="AP38" s="97"/>
      <c r="AQ38" s="97"/>
      <c r="AR38" s="97"/>
      <c r="AS38" s="102"/>
    </row>
    <row r="39" spans="1:45" ht="17.25" customHeight="1" thickBot="1" x14ac:dyDescent="0.3">
      <c r="A39" s="339" t="s">
        <v>345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97"/>
      <c r="AN39" s="97"/>
      <c r="AO39" s="97"/>
      <c r="AP39" s="97"/>
      <c r="AQ39" s="97"/>
      <c r="AR39" s="97"/>
      <c r="AS39" s="102"/>
    </row>
    <row r="40" spans="1:45" ht="17.25" customHeight="1" x14ac:dyDescent="0.25">
      <c r="A40" s="318" t="s">
        <v>344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7"/>
      <c r="AN40" s="97"/>
      <c r="AO40" s="97"/>
      <c r="AP40" s="97"/>
      <c r="AQ40" s="97"/>
      <c r="AR40" s="97"/>
      <c r="AS40" s="102"/>
    </row>
    <row r="41" spans="1:45" ht="17.25" customHeight="1" x14ac:dyDescent="0.25">
      <c r="A41" s="328" t="s">
        <v>343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7"/>
      <c r="AN41" s="97"/>
      <c r="AO41" s="97"/>
      <c r="AP41" s="97"/>
      <c r="AQ41" s="97"/>
      <c r="AR41" s="97"/>
      <c r="AS41" s="102"/>
    </row>
    <row r="42" spans="1:45" ht="17.25" customHeight="1" x14ac:dyDescent="0.25">
      <c r="A42" s="328" t="s">
        <v>342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7"/>
      <c r="AN42" s="97"/>
      <c r="AO42" s="97"/>
      <c r="AP42" s="97"/>
      <c r="AQ42" s="97"/>
      <c r="AR42" s="97"/>
      <c r="AS42" s="102"/>
    </row>
    <row r="43" spans="1:45" ht="17.25" customHeight="1" x14ac:dyDescent="0.25">
      <c r="A43" s="328" t="s">
        <v>341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7"/>
      <c r="AN43" s="97"/>
      <c r="AO43" s="97"/>
      <c r="AP43" s="97"/>
      <c r="AQ43" s="97"/>
      <c r="AR43" s="97"/>
      <c r="AS43" s="102"/>
    </row>
    <row r="44" spans="1:45" ht="17.25" customHeight="1" x14ac:dyDescent="0.25">
      <c r="A44" s="328" t="s">
        <v>340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7"/>
      <c r="AN44" s="97"/>
      <c r="AO44" s="97"/>
      <c r="AP44" s="97"/>
      <c r="AQ44" s="97"/>
      <c r="AR44" s="97"/>
      <c r="AS44" s="102"/>
    </row>
    <row r="45" spans="1:45" ht="17.25" customHeight="1" x14ac:dyDescent="0.25">
      <c r="A45" s="328" t="s">
        <v>339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7"/>
      <c r="AN45" s="97"/>
      <c r="AO45" s="97"/>
      <c r="AP45" s="97"/>
      <c r="AQ45" s="97"/>
      <c r="AR45" s="97"/>
      <c r="AS45" s="102"/>
    </row>
    <row r="46" spans="1:45" ht="17.25" customHeight="1" thickBot="1" x14ac:dyDescent="0.3">
      <c r="A46" s="341" t="s">
        <v>338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7"/>
      <c r="AN46" s="97"/>
      <c r="AO46" s="97"/>
      <c r="AP46" s="97"/>
      <c r="AQ46" s="97"/>
      <c r="AR46" s="97"/>
      <c r="AS46" s="102"/>
    </row>
    <row r="47" spans="1:45" ht="24" customHeight="1" x14ac:dyDescent="0.25">
      <c r="A47" s="344" t="s">
        <v>337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318</v>
      </c>
      <c r="AN47" s="347"/>
      <c r="AO47" s="110" t="s">
        <v>317</v>
      </c>
      <c r="AP47" s="110" t="s">
        <v>316</v>
      </c>
      <c r="AQ47" s="102"/>
    </row>
    <row r="48" spans="1:45" ht="12" customHeight="1" x14ac:dyDescent="0.25">
      <c r="A48" s="328" t="s">
        <v>336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4"/>
      <c r="AP48" s="114"/>
      <c r="AQ48" s="102"/>
    </row>
    <row r="49" spans="1:43" ht="12" customHeight="1" x14ac:dyDescent="0.25">
      <c r="A49" s="328" t="s">
        <v>335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4"/>
      <c r="AP49" s="114"/>
      <c r="AQ49" s="102"/>
    </row>
    <row r="50" spans="1:43" ht="12" customHeight="1" thickBot="1" x14ac:dyDescent="0.3">
      <c r="A50" s="339" t="s">
        <v>334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8" t="s">
        <v>333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318</v>
      </c>
      <c r="AN52" s="347"/>
      <c r="AO52" s="110" t="s">
        <v>317</v>
      </c>
      <c r="AP52" s="110" t="s">
        <v>316</v>
      </c>
      <c r="AQ52" s="102"/>
    </row>
    <row r="53" spans="1:43" ht="11.25" customHeight="1" x14ac:dyDescent="0.25">
      <c r="A53" s="350" t="s">
        <v>332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18"/>
      <c r="AP53" s="118"/>
      <c r="AQ53" s="102"/>
    </row>
    <row r="54" spans="1:43" ht="12" customHeight="1" x14ac:dyDescent="0.25">
      <c r="A54" s="328" t="s">
        <v>331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4"/>
      <c r="AP54" s="114"/>
      <c r="AQ54" s="102"/>
    </row>
    <row r="55" spans="1:43" ht="12" customHeight="1" x14ac:dyDescent="0.25">
      <c r="A55" s="328" t="s">
        <v>330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4"/>
      <c r="AP55" s="114"/>
      <c r="AQ55" s="102"/>
    </row>
    <row r="56" spans="1:43" ht="12" customHeight="1" thickBot="1" x14ac:dyDescent="0.3">
      <c r="A56" s="339" t="s">
        <v>329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8" t="s">
        <v>328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318</v>
      </c>
      <c r="AN58" s="347"/>
      <c r="AO58" s="110" t="s">
        <v>317</v>
      </c>
      <c r="AP58" s="110" t="s">
        <v>316</v>
      </c>
      <c r="AQ58" s="102"/>
    </row>
    <row r="59" spans="1:43" ht="12.75" customHeight="1" x14ac:dyDescent="0.25">
      <c r="A59" s="352" t="s">
        <v>327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6"/>
      <c r="AP59" s="116"/>
      <c r="AQ59" s="108"/>
    </row>
    <row r="60" spans="1:43" ht="12" customHeight="1" x14ac:dyDescent="0.25">
      <c r="A60" s="328" t="s">
        <v>326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4"/>
      <c r="AP60" s="114"/>
      <c r="AQ60" s="102"/>
    </row>
    <row r="61" spans="1:43" ht="12" customHeight="1" x14ac:dyDescent="0.25">
      <c r="A61" s="328" t="s">
        <v>325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4"/>
      <c r="AP61" s="114"/>
      <c r="AQ61" s="102"/>
    </row>
    <row r="62" spans="1:43" ht="12" customHeight="1" x14ac:dyDescent="0.25">
      <c r="A62" s="328" t="s">
        <v>324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4"/>
      <c r="AP62" s="114"/>
      <c r="AQ62" s="10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4"/>
      <c r="AP63" s="114"/>
      <c r="AQ63" s="10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4"/>
      <c r="AP64" s="114"/>
      <c r="AQ64" s="102"/>
    </row>
    <row r="65" spans="1:43" ht="12" customHeight="1" x14ac:dyDescent="0.25">
      <c r="A65" s="328" t="s">
        <v>323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4"/>
      <c r="AP65" s="114"/>
      <c r="AQ65" s="102"/>
    </row>
    <row r="66" spans="1:43" ht="27.75" customHeight="1" x14ac:dyDescent="0.25">
      <c r="A66" s="355" t="s">
        <v>322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5"/>
      <c r="AP66" s="115"/>
      <c r="AQ66" s="108"/>
    </row>
    <row r="67" spans="1:43" ht="11.25" customHeight="1" x14ac:dyDescent="0.25">
      <c r="A67" s="328" t="s">
        <v>314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4"/>
      <c r="AP67" s="114"/>
      <c r="AQ67" s="102"/>
    </row>
    <row r="68" spans="1:43" ht="25.5" customHeight="1" x14ac:dyDescent="0.25">
      <c r="A68" s="355" t="s">
        <v>315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5"/>
      <c r="AP68" s="115"/>
      <c r="AQ68" s="108"/>
    </row>
    <row r="69" spans="1:43" ht="12" customHeight="1" x14ac:dyDescent="0.25">
      <c r="A69" s="328" t="s">
        <v>313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4"/>
      <c r="AP69" s="114"/>
      <c r="AQ69" s="102"/>
    </row>
    <row r="70" spans="1:43" ht="12.75" customHeight="1" x14ac:dyDescent="0.25">
      <c r="A70" s="359" t="s">
        <v>321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15"/>
      <c r="AP70" s="115"/>
      <c r="AQ70" s="108"/>
    </row>
    <row r="71" spans="1:43" ht="12" customHeight="1" x14ac:dyDescent="0.25">
      <c r="A71" s="328" t="s">
        <v>312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4"/>
      <c r="AP71" s="114"/>
      <c r="AQ71" s="102"/>
    </row>
    <row r="72" spans="1:43" ht="12.75" customHeight="1" thickBot="1" x14ac:dyDescent="0.3">
      <c r="A72" s="361" t="s">
        <v>320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8" t="s">
        <v>319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318</v>
      </c>
      <c r="AN74" s="347"/>
      <c r="AO74" s="110" t="s">
        <v>317</v>
      </c>
      <c r="AP74" s="110" t="s">
        <v>316</v>
      </c>
      <c r="AQ74" s="102"/>
    </row>
    <row r="75" spans="1:43" ht="25.5" customHeight="1" x14ac:dyDescent="0.25">
      <c r="A75" s="355" t="s">
        <v>315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06"/>
      <c r="AP75" s="106"/>
      <c r="AQ75" s="108"/>
    </row>
    <row r="76" spans="1:43" ht="12" customHeight="1" x14ac:dyDescent="0.25">
      <c r="A76" s="328" t="s">
        <v>314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09"/>
      <c r="AP76" s="109"/>
      <c r="AQ76" s="102"/>
    </row>
    <row r="77" spans="1:43" ht="12" customHeight="1" x14ac:dyDescent="0.25">
      <c r="A77" s="328" t="s">
        <v>313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09"/>
      <c r="AP77" s="109"/>
      <c r="AQ77" s="102"/>
    </row>
    <row r="78" spans="1:43" ht="12" customHeight="1" x14ac:dyDescent="0.25">
      <c r="A78" s="328" t="s">
        <v>312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09"/>
      <c r="AP78" s="109"/>
      <c r="AQ78" s="102"/>
    </row>
    <row r="79" spans="1:43" ht="12" customHeight="1" x14ac:dyDescent="0.25">
      <c r="A79" s="328" t="s">
        <v>311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09"/>
      <c r="AP79" s="109"/>
      <c r="AQ79" s="102"/>
    </row>
    <row r="80" spans="1:43" ht="12" customHeight="1" x14ac:dyDescent="0.25">
      <c r="A80" s="328" t="s">
        <v>310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09"/>
      <c r="AP80" s="109"/>
      <c r="AQ80" s="102"/>
    </row>
    <row r="81" spans="1:45" ht="12.75" customHeight="1" x14ac:dyDescent="0.25">
      <c r="A81" s="328" t="s">
        <v>309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09"/>
      <c r="AP81" s="109"/>
      <c r="AQ81" s="102"/>
    </row>
    <row r="82" spans="1:45" ht="12.75" customHeight="1" x14ac:dyDescent="0.25">
      <c r="A82" s="328" t="s">
        <v>308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09"/>
      <c r="AP82" s="109"/>
      <c r="AQ82" s="102"/>
    </row>
    <row r="83" spans="1:45" ht="12" customHeight="1" x14ac:dyDescent="0.25">
      <c r="A83" s="359" t="s">
        <v>307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06"/>
      <c r="AP83" s="106"/>
      <c r="AQ83" s="108"/>
    </row>
    <row r="84" spans="1:45" ht="12" customHeight="1" x14ac:dyDescent="0.25">
      <c r="A84" s="359" t="s">
        <v>306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06"/>
      <c r="AP84" s="106"/>
      <c r="AQ84" s="108"/>
    </row>
    <row r="85" spans="1:45" ht="12" customHeight="1" x14ac:dyDescent="0.25">
      <c r="A85" s="328" t="s">
        <v>305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09"/>
      <c r="AP85" s="109"/>
      <c r="AQ85" s="96"/>
    </row>
    <row r="86" spans="1:45" ht="27.75" customHeight="1" x14ac:dyDescent="0.25">
      <c r="A86" s="355" t="s">
        <v>304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06"/>
      <c r="AP86" s="106"/>
      <c r="AQ86" s="108"/>
    </row>
    <row r="87" spans="1:45" x14ac:dyDescent="0.25">
      <c r="A87" s="355" t="s">
        <v>303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06"/>
      <c r="AP87" s="106"/>
      <c r="AQ87" s="108"/>
    </row>
    <row r="88" spans="1:45" ht="14.25" customHeight="1" x14ac:dyDescent="0.25">
      <c r="A88" s="371" t="s">
        <v>302</v>
      </c>
      <c r="B88" s="372"/>
      <c r="C88" s="372"/>
      <c r="D88" s="37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4"/>
      <c r="AL88" s="375"/>
      <c r="AM88" s="376"/>
      <c r="AN88" s="377"/>
      <c r="AO88" s="106"/>
      <c r="AP88" s="106"/>
      <c r="AQ88" s="108"/>
    </row>
    <row r="89" spans="1:45" x14ac:dyDescent="0.25">
      <c r="A89" s="371" t="s">
        <v>301</v>
      </c>
      <c r="B89" s="372"/>
      <c r="C89" s="372"/>
      <c r="D89" s="37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4"/>
      <c r="AL89" s="375"/>
      <c r="AM89" s="376"/>
      <c r="AN89" s="377"/>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7"/>
      <c r="AL90" s="368"/>
      <c r="AM90" s="369"/>
      <c r="AN90" s="37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2"/>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3"/>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8"/>
    </customSheetView>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topLeftCell="A16" zoomScale="70" zoomScaleNormal="70" zoomScaleSheetLayoutView="64" workbookViewId="0">
      <selection activeCell="J41" sqref="J41"/>
    </sheetView>
  </sheetViews>
  <sheetFormatPr defaultRowHeight="15.75" x14ac:dyDescent="0.25"/>
  <cols>
    <col min="1" max="1" width="9.140625" style="58"/>
    <col min="2" max="2" width="37.7109375" style="58" customWidth="1"/>
    <col min="3" max="3" width="12" style="58" customWidth="1"/>
    <col min="4" max="4" width="12.8554687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7" t="str">
        <f>'1. паспорт местоположение'!$A$9</f>
        <v>АО  "Россети Тюмень"</v>
      </c>
      <c r="B9" s="267"/>
      <c r="C9" s="267"/>
      <c r="D9" s="267"/>
      <c r="E9" s="267"/>
      <c r="F9" s="267"/>
      <c r="G9" s="267"/>
      <c r="H9" s="267"/>
      <c r="I9" s="267"/>
      <c r="J9" s="267"/>
      <c r="K9" s="267"/>
      <c r="L9" s="267"/>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'2. паспорт  ТП'!$A$11</f>
        <v>H_TP3600.PH.0026</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x14ac:dyDescent="0.25">
      <c r="A15" s="267" t="s">
        <v>531</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188"/>
    </row>
    <row r="18" spans="1:12" x14ac:dyDescent="0.25">
      <c r="K18" s="68"/>
    </row>
    <row r="19" spans="1:12" ht="15.75" customHeight="1" x14ac:dyDescent="0.25">
      <c r="A19" s="380" t="s">
        <v>491</v>
      </c>
      <c r="B19" s="380"/>
      <c r="C19" s="380"/>
      <c r="D19" s="380"/>
      <c r="E19" s="380"/>
      <c r="F19" s="380"/>
      <c r="G19" s="380"/>
      <c r="H19" s="380"/>
      <c r="I19" s="380"/>
      <c r="J19" s="380"/>
      <c r="K19" s="380"/>
      <c r="L19" s="380"/>
    </row>
    <row r="20" spans="1:12" x14ac:dyDescent="0.25">
      <c r="A20" s="189"/>
      <c r="B20" s="189"/>
      <c r="C20" s="67"/>
      <c r="D20" s="67"/>
      <c r="E20" s="67"/>
      <c r="F20" s="67"/>
      <c r="G20" s="67"/>
      <c r="H20" s="67"/>
      <c r="I20" s="67"/>
      <c r="J20" s="67"/>
      <c r="K20" s="67"/>
      <c r="L20" s="67"/>
    </row>
    <row r="21" spans="1:12" ht="28.5" customHeight="1" x14ac:dyDescent="0.25">
      <c r="A21" s="378" t="s">
        <v>223</v>
      </c>
      <c r="B21" s="378" t="s">
        <v>222</v>
      </c>
      <c r="C21" s="385" t="s">
        <v>421</v>
      </c>
      <c r="D21" s="385"/>
      <c r="E21" s="385"/>
      <c r="F21" s="385"/>
      <c r="G21" s="385"/>
      <c r="H21" s="385"/>
      <c r="I21" s="379" t="s">
        <v>221</v>
      </c>
      <c r="J21" s="382" t="s">
        <v>423</v>
      </c>
      <c r="K21" s="378" t="s">
        <v>220</v>
      </c>
      <c r="L21" s="381" t="s">
        <v>422</v>
      </c>
    </row>
    <row r="22" spans="1:12" ht="58.5" customHeight="1" x14ac:dyDescent="0.25">
      <c r="A22" s="378"/>
      <c r="B22" s="378"/>
      <c r="C22" s="386" t="s">
        <v>2</v>
      </c>
      <c r="D22" s="386"/>
      <c r="E22" s="130"/>
      <c r="F22" s="131"/>
      <c r="G22" s="387" t="s">
        <v>627</v>
      </c>
      <c r="H22" s="388"/>
      <c r="I22" s="379"/>
      <c r="J22" s="383"/>
      <c r="K22" s="378"/>
      <c r="L22" s="381"/>
    </row>
    <row r="23" spans="1:12" ht="47.25" x14ac:dyDescent="0.25">
      <c r="A23" s="378"/>
      <c r="B23" s="378"/>
      <c r="C23" s="66" t="s">
        <v>219</v>
      </c>
      <c r="D23" s="66" t="s">
        <v>218</v>
      </c>
      <c r="E23" s="66" t="s">
        <v>219</v>
      </c>
      <c r="F23" s="66" t="s">
        <v>218</v>
      </c>
      <c r="G23" s="66" t="s">
        <v>219</v>
      </c>
      <c r="H23" s="66" t="s">
        <v>218</v>
      </c>
      <c r="I23" s="379"/>
      <c r="J23" s="384"/>
      <c r="K23" s="378"/>
      <c r="L23" s="381"/>
    </row>
    <row r="24" spans="1:12" x14ac:dyDescent="0.25">
      <c r="A24" s="187">
        <v>1</v>
      </c>
      <c r="B24" s="187">
        <v>2</v>
      </c>
      <c r="C24" s="66">
        <v>3</v>
      </c>
      <c r="D24" s="66">
        <v>4</v>
      </c>
      <c r="E24" s="66">
        <v>5</v>
      </c>
      <c r="F24" s="66">
        <v>6</v>
      </c>
      <c r="G24" s="66">
        <v>7</v>
      </c>
      <c r="H24" s="66">
        <v>8</v>
      </c>
      <c r="I24" s="66">
        <v>9</v>
      </c>
      <c r="J24" s="66">
        <v>10</v>
      </c>
      <c r="K24" s="66">
        <v>11</v>
      </c>
      <c r="L24" s="66">
        <v>12</v>
      </c>
    </row>
    <row r="25" spans="1:12" x14ac:dyDescent="0.25">
      <c r="A25" s="248">
        <v>1</v>
      </c>
      <c r="B25" s="63" t="s">
        <v>217</v>
      </c>
      <c r="C25" s="193"/>
      <c r="D25" s="193"/>
      <c r="E25" s="64"/>
      <c r="F25" s="64"/>
      <c r="G25" s="193"/>
      <c r="H25" s="193"/>
      <c r="I25" s="193"/>
      <c r="J25" s="193"/>
      <c r="K25" s="194"/>
      <c r="L25" s="195"/>
    </row>
    <row r="26" spans="1:12" ht="21.75" customHeight="1" x14ac:dyDescent="0.25">
      <c r="A26" s="248" t="s">
        <v>216</v>
      </c>
      <c r="B26" s="65" t="s">
        <v>428</v>
      </c>
      <c r="C26" s="196" t="s">
        <v>522</v>
      </c>
      <c r="D26" s="196"/>
      <c r="E26" s="196"/>
      <c r="F26" s="196"/>
      <c r="G26" s="196" t="s">
        <v>522</v>
      </c>
      <c r="H26" s="196"/>
      <c r="I26" s="196"/>
      <c r="J26" s="196"/>
      <c r="K26" s="198"/>
      <c r="L26" s="171"/>
    </row>
    <row r="27" spans="1:12" s="59" customFormat="1" ht="39" customHeight="1" x14ac:dyDescent="0.25">
      <c r="A27" s="248" t="s">
        <v>215</v>
      </c>
      <c r="B27" s="65" t="s">
        <v>430</v>
      </c>
      <c r="C27" s="196" t="s">
        <v>522</v>
      </c>
      <c r="D27" s="196"/>
      <c r="E27" s="196"/>
      <c r="F27" s="196"/>
      <c r="G27" s="196" t="s">
        <v>522</v>
      </c>
      <c r="H27" s="196"/>
      <c r="I27" s="196"/>
      <c r="J27" s="196"/>
      <c r="K27" s="198"/>
      <c r="L27" s="171"/>
    </row>
    <row r="28" spans="1:12" s="59" customFormat="1" ht="70.5" customHeight="1" x14ac:dyDescent="0.25">
      <c r="A28" s="248" t="s">
        <v>429</v>
      </c>
      <c r="B28" s="65" t="s">
        <v>434</v>
      </c>
      <c r="C28" s="196" t="s">
        <v>522</v>
      </c>
      <c r="D28" s="196"/>
      <c r="E28" s="196"/>
      <c r="F28" s="196"/>
      <c r="G28" s="196" t="s">
        <v>522</v>
      </c>
      <c r="H28" s="196"/>
      <c r="I28" s="196"/>
      <c r="J28" s="196"/>
      <c r="K28" s="198"/>
      <c r="L28" s="171"/>
    </row>
    <row r="29" spans="1:12" s="59" customFormat="1" ht="54" customHeight="1" x14ac:dyDescent="0.25">
      <c r="A29" s="248" t="s">
        <v>214</v>
      </c>
      <c r="B29" s="65" t="s">
        <v>433</v>
      </c>
      <c r="C29" s="196" t="s">
        <v>522</v>
      </c>
      <c r="D29" s="196"/>
      <c r="E29" s="196"/>
      <c r="F29" s="196"/>
      <c r="G29" s="196" t="s">
        <v>522</v>
      </c>
      <c r="H29" s="196"/>
      <c r="I29" s="196"/>
      <c r="J29" s="196"/>
      <c r="K29" s="198"/>
      <c r="L29" s="171"/>
    </row>
    <row r="30" spans="1:12" s="59" customFormat="1" ht="42" customHeight="1" x14ac:dyDescent="0.25">
      <c r="A30" s="248" t="s">
        <v>213</v>
      </c>
      <c r="B30" s="65" t="s">
        <v>435</v>
      </c>
      <c r="C30" s="196" t="s">
        <v>522</v>
      </c>
      <c r="D30" s="196"/>
      <c r="E30" s="196"/>
      <c r="F30" s="196"/>
      <c r="G30" s="196" t="s">
        <v>522</v>
      </c>
      <c r="H30" s="196"/>
      <c r="I30" s="196"/>
      <c r="J30" s="196"/>
      <c r="K30" s="198"/>
      <c r="L30" s="171"/>
    </row>
    <row r="31" spans="1:12" s="59" customFormat="1" ht="37.5" customHeight="1" x14ac:dyDescent="0.25">
      <c r="A31" s="248" t="s">
        <v>212</v>
      </c>
      <c r="B31" s="62" t="s">
        <v>431</v>
      </c>
      <c r="C31" s="199">
        <v>44765</v>
      </c>
      <c r="D31" s="199">
        <v>44793</v>
      </c>
      <c r="E31" s="170"/>
      <c r="F31" s="170"/>
      <c r="G31" s="199">
        <v>44765</v>
      </c>
      <c r="H31" s="199">
        <v>44793</v>
      </c>
      <c r="I31" s="256">
        <v>1</v>
      </c>
      <c r="J31" s="256">
        <v>1</v>
      </c>
      <c r="K31" s="200"/>
      <c r="L31" s="201"/>
    </row>
    <row r="32" spans="1:12" s="59" customFormat="1" ht="31.5" x14ac:dyDescent="0.25">
      <c r="A32" s="248" t="s">
        <v>210</v>
      </c>
      <c r="B32" s="62" t="s">
        <v>436</v>
      </c>
      <c r="C32" s="190">
        <v>44791</v>
      </c>
      <c r="D32" s="190">
        <v>44834</v>
      </c>
      <c r="E32" s="172" t="s">
        <v>525</v>
      </c>
      <c r="F32" s="172" t="s">
        <v>525</v>
      </c>
      <c r="G32" s="190">
        <v>44791</v>
      </c>
      <c r="H32" s="190">
        <v>44834</v>
      </c>
      <c r="I32" s="256">
        <v>1</v>
      </c>
      <c r="J32" s="256">
        <v>1</v>
      </c>
      <c r="K32" s="201"/>
      <c r="L32" s="201"/>
    </row>
    <row r="33" spans="1:12" s="59" customFormat="1" ht="54.75" customHeight="1" x14ac:dyDescent="0.25">
      <c r="A33" s="248" t="s">
        <v>447</v>
      </c>
      <c r="B33" s="62" t="s">
        <v>632</v>
      </c>
      <c r="C33" s="196" t="s">
        <v>522</v>
      </c>
      <c r="D33" s="196"/>
      <c r="E33" s="196"/>
      <c r="F33" s="196"/>
      <c r="G33" s="196" t="s">
        <v>522</v>
      </c>
      <c r="H33" s="196"/>
      <c r="I33" s="196"/>
      <c r="J33" s="196"/>
      <c r="K33" s="201"/>
      <c r="L33" s="201"/>
    </row>
    <row r="34" spans="1:12" s="59" customFormat="1" ht="47.25" customHeight="1" x14ac:dyDescent="0.25">
      <c r="A34" s="248" t="s">
        <v>448</v>
      </c>
      <c r="B34" s="62" t="s">
        <v>440</v>
      </c>
      <c r="C34" s="196" t="s">
        <v>522</v>
      </c>
      <c r="D34" s="196"/>
      <c r="E34" s="196"/>
      <c r="F34" s="196"/>
      <c r="G34" s="196" t="s">
        <v>522</v>
      </c>
      <c r="H34" s="196"/>
      <c r="I34" s="196"/>
      <c r="J34" s="196"/>
      <c r="K34" s="201"/>
      <c r="L34" s="201"/>
    </row>
    <row r="35" spans="1:12" s="59" customFormat="1" ht="49.5" customHeight="1" x14ac:dyDescent="0.25">
      <c r="A35" s="248" t="s">
        <v>449</v>
      </c>
      <c r="B35" s="62" t="s">
        <v>211</v>
      </c>
      <c r="C35" s="190">
        <f>C32</f>
        <v>44791</v>
      </c>
      <c r="D35" s="190">
        <v>44849</v>
      </c>
      <c r="E35" s="172" t="s">
        <v>525</v>
      </c>
      <c r="F35" s="172" t="s">
        <v>525</v>
      </c>
      <c r="G35" s="190">
        <f>G32</f>
        <v>44791</v>
      </c>
      <c r="H35" s="190">
        <v>45182</v>
      </c>
      <c r="I35" s="256">
        <v>1</v>
      </c>
      <c r="J35" s="256">
        <v>1</v>
      </c>
      <c r="K35" s="201"/>
      <c r="L35" s="201"/>
    </row>
    <row r="36" spans="1:12" ht="37.5" customHeight="1" x14ac:dyDescent="0.25">
      <c r="A36" s="248" t="s">
        <v>450</v>
      </c>
      <c r="B36" s="62" t="s">
        <v>432</v>
      </c>
      <c r="C36" s="196" t="s">
        <v>522</v>
      </c>
      <c r="D36" s="196"/>
      <c r="E36" s="196"/>
      <c r="F36" s="196"/>
      <c r="G36" s="196" t="s">
        <v>522</v>
      </c>
      <c r="H36" s="196"/>
      <c r="I36" s="203"/>
      <c r="J36" s="203"/>
      <c r="K36" s="201"/>
      <c r="L36" s="201"/>
    </row>
    <row r="37" spans="1:12" ht="32.25" customHeight="1" x14ac:dyDescent="0.25">
      <c r="A37" s="248" t="s">
        <v>451</v>
      </c>
      <c r="B37" s="62" t="s">
        <v>209</v>
      </c>
      <c r="C37" s="199">
        <f>D32</f>
        <v>44834</v>
      </c>
      <c r="D37" s="190">
        <f>C37+60</f>
        <v>44894</v>
      </c>
      <c r="E37" s="161"/>
      <c r="F37" s="162"/>
      <c r="G37" s="199">
        <f>H32</f>
        <v>44834</v>
      </c>
      <c r="H37" s="190">
        <f>G37+60</f>
        <v>44894</v>
      </c>
      <c r="I37" s="256">
        <v>1</v>
      </c>
      <c r="J37" s="256">
        <v>1</v>
      </c>
      <c r="K37" s="201"/>
      <c r="L37" s="201"/>
    </row>
    <row r="38" spans="1:12" x14ac:dyDescent="0.25">
      <c r="A38" s="248" t="s">
        <v>452</v>
      </c>
      <c r="B38" s="63" t="s">
        <v>208</v>
      </c>
      <c r="C38" s="197"/>
      <c r="D38" s="204"/>
      <c r="E38" s="171"/>
      <c r="F38" s="171"/>
      <c r="G38" s="197"/>
      <c r="H38" s="204"/>
      <c r="I38" s="198"/>
      <c r="J38" s="198"/>
      <c r="K38" s="196"/>
      <c r="L38" s="202"/>
    </row>
    <row r="39" spans="1:12" ht="63" x14ac:dyDescent="0.25">
      <c r="A39" s="248">
        <v>2</v>
      </c>
      <c r="B39" s="62" t="s">
        <v>437</v>
      </c>
      <c r="C39" s="215">
        <v>44927</v>
      </c>
      <c r="D39" s="215">
        <f>C39+60</f>
        <v>44987</v>
      </c>
      <c r="E39" s="171"/>
      <c r="F39" s="171"/>
      <c r="G39" s="215">
        <v>45199</v>
      </c>
      <c r="H39" s="215">
        <f>G39+50</f>
        <v>45249</v>
      </c>
      <c r="I39" s="256">
        <v>0.05</v>
      </c>
      <c r="J39" s="256">
        <v>1</v>
      </c>
      <c r="K39" s="197" t="s">
        <v>538</v>
      </c>
      <c r="L39" s="202"/>
    </row>
    <row r="40" spans="1:12" ht="33.75" customHeight="1" x14ac:dyDescent="0.25">
      <c r="A40" s="248" t="s">
        <v>207</v>
      </c>
      <c r="B40" s="62" t="s">
        <v>439</v>
      </c>
      <c r="C40" s="196" t="s">
        <v>522</v>
      </c>
      <c r="D40" s="196"/>
      <c r="E40" s="196"/>
      <c r="F40" s="196"/>
      <c r="G40" s="196" t="s">
        <v>522</v>
      </c>
      <c r="H40" s="196"/>
      <c r="I40" s="196"/>
      <c r="J40" s="196"/>
      <c r="K40" s="196"/>
      <c r="L40" s="202"/>
    </row>
    <row r="41" spans="1:12" ht="63" customHeight="1" x14ac:dyDescent="0.25">
      <c r="A41" s="248" t="s">
        <v>206</v>
      </c>
      <c r="B41" s="63" t="s">
        <v>520</v>
      </c>
      <c r="C41" s="196"/>
      <c r="D41" s="198"/>
      <c r="E41" s="171"/>
      <c r="F41" s="171"/>
      <c r="G41" s="196"/>
      <c r="H41" s="198"/>
      <c r="I41" s="198"/>
      <c r="J41" s="198"/>
      <c r="K41" s="196"/>
      <c r="L41" s="202"/>
    </row>
    <row r="42" spans="1:12" ht="58.5" customHeight="1" x14ac:dyDescent="0.25">
      <c r="A42" s="248">
        <v>3</v>
      </c>
      <c r="B42" s="62" t="s">
        <v>438</v>
      </c>
      <c r="C42" s="215">
        <f>D39</f>
        <v>44987</v>
      </c>
      <c r="D42" s="215">
        <f>C42+30</f>
        <v>45017</v>
      </c>
      <c r="E42" s="171"/>
      <c r="F42" s="171"/>
      <c r="G42" s="215">
        <f>H39+50</f>
        <v>45299</v>
      </c>
      <c r="H42" s="215">
        <f>G42+270</f>
        <v>45569</v>
      </c>
      <c r="I42" s="198"/>
      <c r="J42" s="198"/>
      <c r="K42" s="196"/>
      <c r="L42" s="202"/>
    </row>
    <row r="43" spans="1:12" ht="34.5" customHeight="1" x14ac:dyDescent="0.25">
      <c r="A43" s="248" t="s">
        <v>205</v>
      </c>
      <c r="B43" s="62" t="s">
        <v>203</v>
      </c>
      <c r="C43" s="196" t="s">
        <v>522</v>
      </c>
      <c r="D43" s="196"/>
      <c r="E43" s="196"/>
      <c r="F43" s="196"/>
      <c r="G43" s="196" t="s">
        <v>522</v>
      </c>
      <c r="H43" s="196"/>
      <c r="I43" s="196"/>
      <c r="J43" s="196"/>
      <c r="K43" s="196"/>
      <c r="L43" s="202"/>
    </row>
    <row r="44" spans="1:12" ht="24.75" customHeight="1" x14ac:dyDescent="0.25">
      <c r="A44" s="248" t="s">
        <v>204</v>
      </c>
      <c r="B44" s="62" t="s">
        <v>201</v>
      </c>
      <c r="C44" s="196" t="s">
        <v>522</v>
      </c>
      <c r="D44" s="196"/>
      <c r="E44" s="196"/>
      <c r="F44" s="196"/>
      <c r="G44" s="196" t="s">
        <v>522</v>
      </c>
      <c r="H44" s="196"/>
      <c r="I44" s="196"/>
      <c r="J44" s="196"/>
      <c r="K44" s="196"/>
      <c r="L44" s="202"/>
    </row>
    <row r="45" spans="1:12" ht="90.75" customHeight="1" x14ac:dyDescent="0.25">
      <c r="A45" s="248" t="s">
        <v>202</v>
      </c>
      <c r="B45" s="62" t="s">
        <v>443</v>
      </c>
      <c r="C45" s="196" t="s">
        <v>522</v>
      </c>
      <c r="D45" s="196"/>
      <c r="E45" s="196"/>
      <c r="F45" s="196"/>
      <c r="G45" s="196" t="s">
        <v>522</v>
      </c>
      <c r="H45" s="196"/>
      <c r="I45" s="196"/>
      <c r="J45" s="196"/>
      <c r="K45" s="196"/>
      <c r="L45" s="202"/>
    </row>
    <row r="46" spans="1:12" ht="167.25" customHeight="1" x14ac:dyDescent="0.25">
      <c r="A46" s="248" t="s">
        <v>200</v>
      </c>
      <c r="B46" s="62" t="s">
        <v>441</v>
      </c>
      <c r="C46" s="196" t="s">
        <v>522</v>
      </c>
      <c r="D46" s="196"/>
      <c r="E46" s="196"/>
      <c r="F46" s="196"/>
      <c r="G46" s="196" t="s">
        <v>522</v>
      </c>
      <c r="H46" s="196"/>
      <c r="I46" s="196"/>
      <c r="J46" s="196"/>
      <c r="K46" s="196"/>
      <c r="L46" s="202"/>
    </row>
    <row r="47" spans="1:12" ht="30.75" customHeight="1" x14ac:dyDescent="0.25">
      <c r="A47" s="248" t="s">
        <v>198</v>
      </c>
      <c r="B47" s="62" t="s">
        <v>199</v>
      </c>
      <c r="C47" s="196" t="s">
        <v>522</v>
      </c>
      <c r="D47" s="196"/>
      <c r="E47" s="196"/>
      <c r="F47" s="196"/>
      <c r="G47" s="196" t="s">
        <v>522</v>
      </c>
      <c r="H47" s="196"/>
      <c r="I47" s="196"/>
      <c r="J47" s="196"/>
      <c r="K47" s="196"/>
      <c r="L47" s="202"/>
    </row>
    <row r="48" spans="1:12" ht="37.5" customHeight="1" x14ac:dyDescent="0.25">
      <c r="A48" s="248" t="s">
        <v>453</v>
      </c>
      <c r="B48" s="63" t="s">
        <v>197</v>
      </c>
      <c r="C48" s="196"/>
      <c r="D48" s="198"/>
      <c r="E48" s="171"/>
      <c r="F48" s="171"/>
      <c r="G48" s="196"/>
      <c r="H48" s="198"/>
      <c r="I48" s="198"/>
      <c r="J48" s="198"/>
      <c r="K48" s="196"/>
      <c r="L48" s="202"/>
    </row>
    <row r="49" spans="1:12" ht="35.25" customHeight="1" x14ac:dyDescent="0.25">
      <c r="A49" s="248">
        <v>4</v>
      </c>
      <c r="B49" s="62" t="s">
        <v>195</v>
      </c>
      <c r="C49" s="196" t="s">
        <v>522</v>
      </c>
      <c r="D49" s="196"/>
      <c r="E49" s="196"/>
      <c r="F49" s="196"/>
      <c r="G49" s="196" t="s">
        <v>522</v>
      </c>
      <c r="H49" s="196"/>
      <c r="I49" s="196"/>
      <c r="J49" s="196"/>
      <c r="K49" s="198"/>
      <c r="L49" s="171"/>
    </row>
    <row r="50" spans="1:12" ht="86.25" customHeight="1" x14ac:dyDescent="0.25">
      <c r="A50" s="248" t="s">
        <v>196</v>
      </c>
      <c r="B50" s="62" t="s">
        <v>442</v>
      </c>
      <c r="C50" s="215">
        <v>45261</v>
      </c>
      <c r="D50" s="215">
        <f>C50+20</f>
        <v>45281</v>
      </c>
      <c r="E50" s="171"/>
      <c r="F50" s="171"/>
      <c r="G50" s="215">
        <f>H42+40</f>
        <v>45609</v>
      </c>
      <c r="H50" s="215">
        <f>G50+20</f>
        <v>45629</v>
      </c>
      <c r="I50" s="198"/>
      <c r="J50" s="198"/>
      <c r="K50" s="198"/>
      <c r="L50" s="171"/>
    </row>
    <row r="51" spans="1:12" ht="77.25" customHeight="1" x14ac:dyDescent="0.25">
      <c r="A51" s="248" t="s">
        <v>194</v>
      </c>
      <c r="B51" s="62" t="s">
        <v>444</v>
      </c>
      <c r="C51" s="196" t="s">
        <v>522</v>
      </c>
      <c r="D51" s="196"/>
      <c r="E51" s="196"/>
      <c r="F51" s="196"/>
      <c r="G51" s="196" t="s">
        <v>522</v>
      </c>
      <c r="H51" s="196"/>
      <c r="I51" s="196"/>
      <c r="J51" s="196"/>
      <c r="K51" s="198"/>
      <c r="L51" s="171"/>
    </row>
    <row r="52" spans="1:12" ht="71.25" customHeight="1" x14ac:dyDescent="0.25">
      <c r="A52" s="248" t="s">
        <v>192</v>
      </c>
      <c r="B52" s="62" t="s">
        <v>193</v>
      </c>
      <c r="C52" s="196" t="s">
        <v>522</v>
      </c>
      <c r="D52" s="196"/>
      <c r="E52" s="196"/>
      <c r="F52" s="196"/>
      <c r="G52" s="196" t="s">
        <v>522</v>
      </c>
      <c r="H52" s="196"/>
      <c r="I52" s="196"/>
      <c r="J52" s="196"/>
      <c r="K52" s="198"/>
      <c r="L52" s="171"/>
    </row>
    <row r="53" spans="1:12" ht="48" customHeight="1" x14ac:dyDescent="0.25">
      <c r="A53" s="248" t="s">
        <v>190</v>
      </c>
      <c r="B53" s="133" t="s">
        <v>445</v>
      </c>
      <c r="C53" s="215">
        <f>D50</f>
        <v>45281</v>
      </c>
      <c r="D53" s="215">
        <v>45290</v>
      </c>
      <c r="E53" s="171"/>
      <c r="F53" s="171"/>
      <c r="G53" s="215">
        <f>H50</f>
        <v>45629</v>
      </c>
      <c r="H53" s="215">
        <f>G53+10</f>
        <v>45639</v>
      </c>
      <c r="I53" s="198"/>
      <c r="J53" s="198"/>
      <c r="K53" s="198"/>
      <c r="L53" s="171"/>
    </row>
    <row r="54" spans="1:12" ht="46.5" customHeight="1" x14ac:dyDescent="0.25">
      <c r="A54" s="248" t="s">
        <v>446</v>
      </c>
      <c r="B54" s="62" t="s">
        <v>191</v>
      </c>
      <c r="C54" s="196" t="s">
        <v>522</v>
      </c>
      <c r="D54" s="196"/>
      <c r="E54" s="196"/>
      <c r="F54" s="196"/>
      <c r="G54" s="196" t="s">
        <v>522</v>
      </c>
      <c r="H54" s="196"/>
      <c r="I54" s="196"/>
      <c r="J54" s="196"/>
      <c r="K54" s="198"/>
      <c r="L54" s="171"/>
    </row>
    <row r="55" spans="1:12" x14ac:dyDescent="0.25">
      <c r="C55" s="191"/>
      <c r="D55" s="191"/>
      <c r="E55" s="192"/>
      <c r="F55" s="192"/>
      <c r="G55" s="191"/>
    </row>
    <row r="56" spans="1:12" x14ac:dyDescent="0.25">
      <c r="C56" s="59"/>
      <c r="D56" s="59"/>
      <c r="E56" s="59"/>
      <c r="F56" s="59"/>
      <c r="G56" s="59"/>
    </row>
  </sheetData>
  <customSheetViews>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2"/>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3"/>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8"/>
    </customSheetView>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5:L5"/>
    <mergeCell ref="A7:L7"/>
    <mergeCell ref="A9:L9"/>
    <mergeCell ref="A10:L10"/>
    <mergeCell ref="A12:L12"/>
    <mergeCell ref="A13:L13"/>
    <mergeCell ref="A8:L8"/>
    <mergeCell ref="A11:L11"/>
    <mergeCell ref="A15:L15"/>
    <mergeCell ref="A16:L16"/>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7" zoomScaleNormal="70" zoomScaleSheetLayoutView="57" workbookViewId="0">
      <selection activeCell="A24" sqref="A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row>
    <row r="5" spans="1:17" ht="18.75" x14ac:dyDescent="0.3">
      <c r="A5" s="58"/>
      <c r="B5" s="58"/>
      <c r="C5" s="58"/>
      <c r="D5" s="58"/>
      <c r="E5" s="58"/>
      <c r="F5" s="58"/>
      <c r="H5" s="58"/>
      <c r="I5" s="58"/>
      <c r="Q5" s="15"/>
    </row>
    <row r="6" spans="1:17" ht="18.75" x14ac:dyDescent="0.25">
      <c r="A6" s="265" t="s">
        <v>9</v>
      </c>
      <c r="B6" s="265"/>
      <c r="C6" s="265"/>
      <c r="D6" s="265"/>
      <c r="E6" s="265"/>
      <c r="F6" s="265"/>
      <c r="G6" s="265"/>
      <c r="H6" s="265"/>
      <c r="I6" s="265"/>
      <c r="J6" s="265"/>
      <c r="K6" s="265"/>
      <c r="L6" s="265"/>
      <c r="M6" s="265"/>
      <c r="N6" s="265"/>
      <c r="O6" s="265"/>
      <c r="P6" s="265"/>
      <c r="Q6" s="265"/>
    </row>
    <row r="7" spans="1:17" ht="18.75" x14ac:dyDescent="0.25">
      <c r="A7" s="13"/>
      <c r="B7" s="13"/>
      <c r="C7" s="13"/>
      <c r="D7" s="13"/>
      <c r="E7" s="13"/>
      <c r="F7" s="13"/>
      <c r="G7" s="13"/>
      <c r="H7" s="61"/>
      <c r="I7" s="61"/>
      <c r="J7" s="61"/>
      <c r="K7" s="61"/>
      <c r="L7" s="61"/>
      <c r="M7" s="61"/>
      <c r="N7" s="61"/>
      <c r="O7" s="61"/>
      <c r="P7" s="61"/>
      <c r="Q7" s="61"/>
    </row>
    <row r="8" spans="1:17"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267"/>
      <c r="Q8" s="267"/>
    </row>
    <row r="9" spans="1:17" ht="18.75" customHeight="1" x14ac:dyDescent="0.25">
      <c r="A9" s="262" t="s">
        <v>8</v>
      </c>
      <c r="B9" s="262"/>
      <c r="C9" s="262"/>
      <c r="D9" s="262"/>
      <c r="E9" s="262"/>
      <c r="F9" s="262"/>
      <c r="G9" s="262"/>
      <c r="H9" s="262"/>
      <c r="I9" s="262"/>
      <c r="J9" s="262"/>
      <c r="K9" s="262"/>
      <c r="L9" s="262"/>
      <c r="M9" s="262"/>
      <c r="N9" s="262"/>
      <c r="O9" s="262"/>
      <c r="P9" s="262"/>
      <c r="Q9" s="262"/>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2" t="s">
        <v>7</v>
      </c>
      <c r="B12" s="262"/>
      <c r="C12" s="262"/>
      <c r="D12" s="262"/>
      <c r="E12" s="262"/>
      <c r="F12" s="262"/>
      <c r="G12" s="262"/>
      <c r="H12" s="262"/>
      <c r="I12" s="262"/>
      <c r="J12" s="262"/>
      <c r="K12" s="262"/>
      <c r="L12" s="262"/>
      <c r="M12" s="262"/>
      <c r="N12" s="262"/>
      <c r="O12" s="262"/>
      <c r="P12" s="262"/>
      <c r="Q12" s="262"/>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14" t="s">
        <v>533</v>
      </c>
      <c r="B14" s="314"/>
      <c r="C14" s="314"/>
      <c r="D14" s="314"/>
      <c r="E14" s="314"/>
      <c r="F14" s="314"/>
      <c r="G14" s="314"/>
      <c r="H14" s="314"/>
      <c r="I14" s="314"/>
      <c r="J14" s="314"/>
      <c r="K14" s="314"/>
      <c r="L14" s="314"/>
      <c r="M14" s="314"/>
      <c r="N14" s="314"/>
      <c r="O14" s="314"/>
      <c r="P14" s="314"/>
      <c r="Q14" s="314"/>
    </row>
    <row r="15" spans="1:17" ht="15.75" customHeight="1" x14ac:dyDescent="0.25">
      <c r="A15" s="262" t="s">
        <v>6</v>
      </c>
      <c r="B15" s="262"/>
      <c r="C15" s="262"/>
      <c r="D15" s="262"/>
      <c r="E15" s="262"/>
      <c r="F15" s="262"/>
      <c r="G15" s="262"/>
      <c r="H15" s="262"/>
      <c r="I15" s="262"/>
      <c r="J15" s="262"/>
      <c r="K15" s="262"/>
      <c r="L15" s="262"/>
      <c r="M15" s="262"/>
      <c r="N15" s="262"/>
      <c r="O15" s="262"/>
      <c r="P15" s="262"/>
      <c r="Q15" s="262"/>
    </row>
    <row r="16" spans="1:17" x14ac:dyDescent="0.25">
      <c r="A16" s="395"/>
      <c r="B16" s="395"/>
      <c r="C16" s="395"/>
      <c r="D16" s="395"/>
      <c r="E16" s="395"/>
      <c r="F16" s="395"/>
      <c r="G16" s="395"/>
      <c r="H16" s="395"/>
      <c r="I16" s="395"/>
      <c r="J16" s="395"/>
      <c r="K16" s="395"/>
      <c r="L16" s="395"/>
      <c r="M16" s="395"/>
      <c r="N16" s="395"/>
      <c r="O16" s="395"/>
      <c r="P16" s="395"/>
      <c r="Q16" s="395"/>
    </row>
    <row r="17" spans="1:31" x14ac:dyDescent="0.25">
      <c r="A17" s="58"/>
      <c r="H17" s="58"/>
      <c r="I17" s="58"/>
      <c r="J17" s="58"/>
      <c r="K17" s="58"/>
      <c r="L17" s="58"/>
      <c r="M17" s="58"/>
      <c r="N17" s="58"/>
      <c r="O17" s="58"/>
      <c r="P17" s="58"/>
    </row>
    <row r="18" spans="1:31" x14ac:dyDescent="0.25">
      <c r="A18" s="397" t="s">
        <v>492</v>
      </c>
      <c r="B18" s="397"/>
      <c r="C18" s="397"/>
      <c r="D18" s="397"/>
      <c r="E18" s="397"/>
      <c r="F18" s="397"/>
      <c r="G18" s="397"/>
      <c r="H18" s="397"/>
      <c r="I18" s="397"/>
      <c r="J18" s="397"/>
      <c r="K18" s="397"/>
      <c r="L18" s="397"/>
      <c r="M18" s="397"/>
      <c r="N18" s="397"/>
      <c r="O18" s="397"/>
      <c r="P18" s="397"/>
      <c r="Q18" s="397"/>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389" t="s">
        <v>189</v>
      </c>
      <c r="B20" s="389" t="s">
        <v>188</v>
      </c>
      <c r="C20" s="394" t="s">
        <v>187</v>
      </c>
      <c r="D20" s="394"/>
      <c r="E20" s="396" t="s">
        <v>186</v>
      </c>
      <c r="F20" s="396"/>
      <c r="G20" s="398" t="s">
        <v>646</v>
      </c>
      <c r="H20" s="392" t="s">
        <v>633</v>
      </c>
      <c r="I20" s="393"/>
      <c r="J20" s="393"/>
      <c r="K20" s="393"/>
      <c r="L20" s="392" t="s">
        <v>634</v>
      </c>
      <c r="M20" s="393"/>
      <c r="N20" s="393"/>
      <c r="O20" s="393"/>
      <c r="P20" s="392" t="s">
        <v>635</v>
      </c>
      <c r="Q20" s="393"/>
      <c r="R20" s="393"/>
      <c r="S20" s="393"/>
      <c r="T20" s="392" t="s">
        <v>636</v>
      </c>
      <c r="U20" s="393"/>
      <c r="V20" s="393"/>
      <c r="W20" s="393"/>
      <c r="X20" s="392" t="s">
        <v>637</v>
      </c>
      <c r="Y20" s="393"/>
      <c r="Z20" s="393"/>
      <c r="AA20" s="393"/>
      <c r="AB20" s="401" t="s">
        <v>185</v>
      </c>
      <c r="AC20" s="402"/>
    </row>
    <row r="21" spans="1:31" s="175" customFormat="1" ht="99.75" customHeight="1" x14ac:dyDescent="0.25">
      <c r="A21" s="390"/>
      <c r="B21" s="390"/>
      <c r="C21" s="394"/>
      <c r="D21" s="394"/>
      <c r="E21" s="396"/>
      <c r="F21" s="396"/>
      <c r="G21" s="399"/>
      <c r="H21" s="394" t="s">
        <v>2</v>
      </c>
      <c r="I21" s="394"/>
      <c r="J21" s="394" t="s">
        <v>183</v>
      </c>
      <c r="K21" s="394"/>
      <c r="L21" s="394" t="s">
        <v>2</v>
      </c>
      <c r="M21" s="394"/>
      <c r="N21" s="394" t="s">
        <v>183</v>
      </c>
      <c r="O21" s="394"/>
      <c r="P21" s="394" t="s">
        <v>2</v>
      </c>
      <c r="Q21" s="394"/>
      <c r="R21" s="394" t="s">
        <v>183</v>
      </c>
      <c r="S21" s="394"/>
      <c r="T21" s="394" t="s">
        <v>2</v>
      </c>
      <c r="U21" s="394"/>
      <c r="V21" s="394" t="s">
        <v>183</v>
      </c>
      <c r="W21" s="394"/>
      <c r="X21" s="394" t="s">
        <v>2</v>
      </c>
      <c r="Y21" s="394"/>
      <c r="Z21" s="394" t="s">
        <v>183</v>
      </c>
      <c r="AA21" s="394"/>
      <c r="AB21" s="403"/>
      <c r="AC21" s="404"/>
    </row>
    <row r="22" spans="1:31" s="175" customFormat="1" ht="89.25" customHeight="1" x14ac:dyDescent="0.3">
      <c r="A22" s="391"/>
      <c r="B22" s="391"/>
      <c r="C22" s="252" t="s">
        <v>2</v>
      </c>
      <c r="D22" s="252" t="s">
        <v>183</v>
      </c>
      <c r="E22" s="176" t="s">
        <v>638</v>
      </c>
      <c r="F22" s="176" t="s">
        <v>647</v>
      </c>
      <c r="G22" s="400"/>
      <c r="H22" s="177" t="s">
        <v>471</v>
      </c>
      <c r="I22" s="177" t="s">
        <v>472</v>
      </c>
      <c r="J22" s="177" t="s">
        <v>471</v>
      </c>
      <c r="K22" s="177" t="s">
        <v>472</v>
      </c>
      <c r="L22" s="177" t="s">
        <v>471</v>
      </c>
      <c r="M22" s="177" t="s">
        <v>472</v>
      </c>
      <c r="N22" s="177" t="s">
        <v>471</v>
      </c>
      <c r="O22" s="177" t="s">
        <v>472</v>
      </c>
      <c r="P22" s="177" t="s">
        <v>471</v>
      </c>
      <c r="Q22" s="177" t="s">
        <v>472</v>
      </c>
      <c r="R22" s="177" t="s">
        <v>471</v>
      </c>
      <c r="S22" s="177" t="s">
        <v>472</v>
      </c>
      <c r="T22" s="177" t="s">
        <v>471</v>
      </c>
      <c r="U22" s="177" t="s">
        <v>472</v>
      </c>
      <c r="V22" s="177" t="s">
        <v>471</v>
      </c>
      <c r="W22" s="177" t="s">
        <v>472</v>
      </c>
      <c r="X22" s="177" t="s">
        <v>471</v>
      </c>
      <c r="Y22" s="177" t="s">
        <v>472</v>
      </c>
      <c r="Z22" s="177" t="s">
        <v>471</v>
      </c>
      <c r="AA22" s="177" t="s">
        <v>472</v>
      </c>
      <c r="AB22" s="252" t="s">
        <v>184</v>
      </c>
      <c r="AC22" s="252" t="s">
        <v>183</v>
      </c>
      <c r="AD22" s="178"/>
      <c r="AE22" s="179"/>
    </row>
    <row r="23" spans="1:31" s="175"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179"/>
      <c r="AE23" s="179"/>
    </row>
    <row r="24" spans="1:31" s="175" customFormat="1" ht="47.25" customHeight="1" x14ac:dyDescent="0.25">
      <c r="A24" s="180" t="s">
        <v>65</v>
      </c>
      <c r="B24" s="181" t="s">
        <v>182</v>
      </c>
      <c r="C24" s="220">
        <v>146.05680639264256</v>
      </c>
      <c r="D24" s="220">
        <v>164.24875461145558</v>
      </c>
      <c r="E24" s="220">
        <v>164.24875461145558</v>
      </c>
      <c r="F24" s="220">
        <v>164.24875461145558</v>
      </c>
      <c r="G24" s="220">
        <v>0</v>
      </c>
      <c r="H24" s="220">
        <v>73.865015700000001</v>
      </c>
      <c r="I24" s="220"/>
      <c r="J24" s="220">
        <v>2.2535475961507783</v>
      </c>
      <c r="K24" s="220"/>
      <c r="L24" s="220">
        <v>70.269443600642575</v>
      </c>
      <c r="M24" s="220"/>
      <c r="N24" s="220">
        <v>82.435455042527209</v>
      </c>
      <c r="O24" s="220"/>
      <c r="P24" s="220">
        <v>0</v>
      </c>
      <c r="Q24" s="220"/>
      <c r="R24" s="220">
        <v>79.559751972777605</v>
      </c>
      <c r="S24" s="220"/>
      <c r="T24" s="220">
        <v>0</v>
      </c>
      <c r="U24" s="220"/>
      <c r="V24" s="220">
        <v>0</v>
      </c>
      <c r="W24" s="220"/>
      <c r="X24" s="220">
        <v>0</v>
      </c>
      <c r="Y24" s="220"/>
      <c r="Z24" s="220">
        <v>0</v>
      </c>
      <c r="AA24" s="220"/>
      <c r="AB24" s="220">
        <v>144.13445930064256</v>
      </c>
      <c r="AC24" s="220">
        <v>164.24875461145558</v>
      </c>
    </row>
    <row r="25" spans="1:31" s="175" customFormat="1" ht="24" customHeight="1" x14ac:dyDescent="0.25">
      <c r="A25" s="182">
        <v>1</v>
      </c>
      <c r="B25" s="183" t="s">
        <v>181</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1" s="175" customFormat="1" x14ac:dyDescent="0.25">
      <c r="A26" s="182">
        <v>1</v>
      </c>
      <c r="B26" s="183" t="s">
        <v>180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1" s="175" customFormat="1" ht="31.5" x14ac:dyDescent="0.25">
      <c r="A27" s="182">
        <v>1</v>
      </c>
      <c r="B27" s="183" t="s">
        <v>427</v>
      </c>
      <c r="C27" s="220"/>
      <c r="D27" s="220"/>
      <c r="E27" s="220"/>
      <c r="F27" s="220"/>
      <c r="G27" s="220">
        <v>0</v>
      </c>
      <c r="H27" s="220">
        <v>61.913096250000002</v>
      </c>
      <c r="I27" s="220"/>
      <c r="J27" s="220">
        <v>1.8779563301256486</v>
      </c>
      <c r="K27" s="220"/>
      <c r="L27" s="220">
        <v>58.909942333868813</v>
      </c>
      <c r="M27" s="220"/>
      <c r="N27" s="220">
        <v>69.09561573957123</v>
      </c>
      <c r="O27" s="220"/>
      <c r="P27" s="220">
        <v>0</v>
      </c>
      <c r="Q27" s="220"/>
      <c r="R27" s="220">
        <v>66.699196514779899</v>
      </c>
      <c r="S27" s="220"/>
      <c r="T27" s="220">
        <v>0</v>
      </c>
      <c r="U27" s="220"/>
      <c r="V27" s="220">
        <v>0</v>
      </c>
      <c r="W27" s="220"/>
      <c r="X27" s="220">
        <v>0</v>
      </c>
      <c r="Y27" s="220"/>
      <c r="Z27" s="220">
        <v>0</v>
      </c>
      <c r="AA27" s="220"/>
      <c r="AB27" s="220">
        <v>120.82303858386882</v>
      </c>
      <c r="AC27" s="220">
        <v>137.67276858447678</v>
      </c>
    </row>
    <row r="28" spans="1:31" s="175" customFormat="1" x14ac:dyDescent="0.25">
      <c r="A28" s="182">
        <v>1</v>
      </c>
      <c r="B28" s="183" t="s">
        <v>179</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1" s="175" customFormat="1" x14ac:dyDescent="0.25">
      <c r="A29" s="182">
        <v>1</v>
      </c>
      <c r="B29" s="184" t="s">
        <v>178</v>
      </c>
      <c r="C29" s="220"/>
      <c r="D29" s="220"/>
      <c r="E29" s="220"/>
      <c r="F29" s="220"/>
      <c r="G29" s="220">
        <v>0</v>
      </c>
      <c r="H29" s="220">
        <v>11.951919449999998</v>
      </c>
      <c r="I29" s="220"/>
      <c r="J29" s="220">
        <v>0.37559126602512971</v>
      </c>
      <c r="K29" s="220"/>
      <c r="L29" s="220">
        <v>11.359501266773762</v>
      </c>
      <c r="M29" s="220"/>
      <c r="N29" s="220">
        <v>13.33983930295598</v>
      </c>
      <c r="O29" s="220"/>
      <c r="P29" s="220">
        <v>0</v>
      </c>
      <c r="Q29" s="220"/>
      <c r="R29" s="220">
        <v>12.860555457997705</v>
      </c>
      <c r="S29" s="220"/>
      <c r="T29" s="220">
        <v>0</v>
      </c>
      <c r="U29" s="220"/>
      <c r="V29" s="220">
        <v>0</v>
      </c>
      <c r="W29" s="220"/>
      <c r="X29" s="220">
        <v>0</v>
      </c>
      <c r="Y29" s="220"/>
      <c r="Z29" s="220">
        <v>0</v>
      </c>
      <c r="AA29" s="220"/>
      <c r="AB29" s="220">
        <v>23.311420716773739</v>
      </c>
      <c r="AC29" s="220">
        <v>26.575986026978796</v>
      </c>
    </row>
    <row r="30" spans="1:31" s="175" customFormat="1" ht="47.25" x14ac:dyDescent="0.25">
      <c r="A30" s="180" t="s">
        <v>63</v>
      </c>
      <c r="B30" s="181" t="s">
        <v>177</v>
      </c>
      <c r="C30" s="220">
        <v>122.42499449386881</v>
      </c>
      <c r="D30" s="220">
        <v>137.67276858447678</v>
      </c>
      <c r="E30" s="220">
        <v>137.67276858447678</v>
      </c>
      <c r="F30" s="220">
        <v>137.67276858447678</v>
      </c>
      <c r="G30" s="220">
        <v>0</v>
      </c>
      <c r="H30" s="220">
        <v>61.913096250000002</v>
      </c>
      <c r="I30" s="220"/>
      <c r="J30" s="220">
        <v>1.8779563301256486</v>
      </c>
      <c r="K30" s="220"/>
      <c r="L30" s="220">
        <v>58.909942333868806</v>
      </c>
      <c r="M30" s="220"/>
      <c r="N30" s="220">
        <v>69.095615739571215</v>
      </c>
      <c r="O30" s="220"/>
      <c r="P30" s="220">
        <v>0</v>
      </c>
      <c r="Q30" s="220"/>
      <c r="R30" s="220">
        <v>66.699196514779899</v>
      </c>
      <c r="S30" s="220"/>
      <c r="T30" s="220">
        <v>0</v>
      </c>
      <c r="U30" s="220"/>
      <c r="V30" s="220">
        <v>0</v>
      </c>
      <c r="W30" s="220"/>
      <c r="X30" s="220">
        <v>0</v>
      </c>
      <c r="Y30" s="220"/>
      <c r="Z30" s="220">
        <v>0</v>
      </c>
      <c r="AA30" s="220"/>
      <c r="AB30" s="220">
        <v>120.82303858386881</v>
      </c>
      <c r="AC30" s="220">
        <v>137.67276858447676</v>
      </c>
    </row>
    <row r="31" spans="1:31" s="175" customFormat="1" x14ac:dyDescent="0.25">
      <c r="A31" s="180" t="s">
        <v>176</v>
      </c>
      <c r="B31" s="183" t="s">
        <v>175</v>
      </c>
      <c r="C31" s="220">
        <v>1.60195591</v>
      </c>
      <c r="D31" s="220">
        <v>1.8779563301256486</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1" s="175" customFormat="1" ht="31.5" x14ac:dyDescent="0.25">
      <c r="A32" s="180" t="s">
        <v>174</v>
      </c>
      <c r="B32" s="183" t="s">
        <v>173</v>
      </c>
      <c r="C32" s="220">
        <v>49.081720274678794</v>
      </c>
      <c r="D32" s="220">
        <v>55.020605913003855</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75" customFormat="1" x14ac:dyDescent="0.25">
      <c r="A33" s="180" t="s">
        <v>172</v>
      </c>
      <c r="B33" s="183" t="s">
        <v>171</v>
      </c>
      <c r="C33" s="220">
        <v>63.526053560986114</v>
      </c>
      <c r="D33" s="220">
        <v>71.573606622649734</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75" customFormat="1" x14ac:dyDescent="0.25">
      <c r="A34" s="180" t="s">
        <v>170</v>
      </c>
      <c r="B34" s="183" t="s">
        <v>169</v>
      </c>
      <c r="C34" s="220">
        <v>8.2152647482039232</v>
      </c>
      <c r="D34" s="220">
        <v>9.2005997186975534</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75" customFormat="1" ht="31.5" x14ac:dyDescent="0.25">
      <c r="A35" s="180" t="s">
        <v>62</v>
      </c>
      <c r="B35" s="181"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75" customFormat="1" x14ac:dyDescent="0.25">
      <c r="A36" s="182" t="s">
        <v>167</v>
      </c>
      <c r="B36" s="183" t="s">
        <v>583</v>
      </c>
      <c r="C36" s="220"/>
      <c r="D36" s="220"/>
      <c r="E36" s="220"/>
      <c r="F36" s="220"/>
      <c r="G36" s="220">
        <v>0</v>
      </c>
      <c r="H36" s="220">
        <v>0</v>
      </c>
      <c r="I36" s="249" t="s">
        <v>566</v>
      </c>
      <c r="J36" s="220">
        <v>0</v>
      </c>
      <c r="K36" s="220" t="s">
        <v>566</v>
      </c>
      <c r="L36" s="220">
        <v>0</v>
      </c>
      <c r="M36" s="249" t="s">
        <v>566</v>
      </c>
      <c r="N36" s="220">
        <v>0</v>
      </c>
      <c r="O36" s="220" t="s">
        <v>566</v>
      </c>
      <c r="P36" s="220">
        <v>0</v>
      </c>
      <c r="Q36" s="249" t="s">
        <v>566</v>
      </c>
      <c r="R36" s="220">
        <v>0</v>
      </c>
      <c r="S36" s="220" t="s">
        <v>566</v>
      </c>
      <c r="T36" s="220">
        <v>0</v>
      </c>
      <c r="U36" s="249" t="s">
        <v>566</v>
      </c>
      <c r="V36" s="220">
        <v>0</v>
      </c>
      <c r="W36" s="220" t="s">
        <v>566</v>
      </c>
      <c r="X36" s="220">
        <v>0</v>
      </c>
      <c r="Y36" s="249" t="s">
        <v>566</v>
      </c>
      <c r="Z36" s="220">
        <v>0</v>
      </c>
      <c r="AA36" s="220" t="s">
        <v>566</v>
      </c>
      <c r="AB36" s="220">
        <v>0</v>
      </c>
      <c r="AC36" s="220">
        <v>0</v>
      </c>
    </row>
    <row r="37" spans="1:29" s="175" customFormat="1" ht="31.5" x14ac:dyDescent="0.25">
      <c r="A37" s="182" t="s">
        <v>166</v>
      </c>
      <c r="B37" s="185" t="s">
        <v>581</v>
      </c>
      <c r="C37" s="220"/>
      <c r="D37" s="220"/>
      <c r="E37" s="220"/>
      <c r="F37" s="220"/>
      <c r="G37" s="220">
        <v>0</v>
      </c>
      <c r="H37" s="220">
        <v>0</v>
      </c>
      <c r="I37" s="249" t="s">
        <v>566</v>
      </c>
      <c r="J37" s="220">
        <v>0</v>
      </c>
      <c r="K37" s="220" t="s">
        <v>566</v>
      </c>
      <c r="L37" s="220">
        <v>0</v>
      </c>
      <c r="M37" s="249" t="s">
        <v>566</v>
      </c>
      <c r="N37" s="220">
        <v>0</v>
      </c>
      <c r="O37" s="220" t="s">
        <v>566</v>
      </c>
      <c r="P37" s="220">
        <v>0</v>
      </c>
      <c r="Q37" s="249" t="s">
        <v>566</v>
      </c>
      <c r="R37" s="220">
        <v>0</v>
      </c>
      <c r="S37" s="220" t="s">
        <v>566</v>
      </c>
      <c r="T37" s="220">
        <v>0</v>
      </c>
      <c r="U37" s="249" t="s">
        <v>566</v>
      </c>
      <c r="V37" s="220">
        <v>0</v>
      </c>
      <c r="W37" s="220" t="s">
        <v>566</v>
      </c>
      <c r="X37" s="220">
        <v>0</v>
      </c>
      <c r="Y37" s="249" t="s">
        <v>566</v>
      </c>
      <c r="Z37" s="220">
        <v>0</v>
      </c>
      <c r="AA37" s="220" t="s">
        <v>566</v>
      </c>
      <c r="AB37" s="220">
        <v>0</v>
      </c>
      <c r="AC37" s="220">
        <v>0</v>
      </c>
    </row>
    <row r="38" spans="1:29" s="175" customFormat="1" x14ac:dyDescent="0.25">
      <c r="A38" s="182" t="s">
        <v>165</v>
      </c>
      <c r="B38" s="185" t="s">
        <v>156</v>
      </c>
      <c r="C38" s="220"/>
      <c r="D38" s="220"/>
      <c r="E38" s="220"/>
      <c r="F38" s="220"/>
      <c r="G38" s="220">
        <v>0</v>
      </c>
      <c r="H38" s="220">
        <v>0</v>
      </c>
      <c r="I38" s="249" t="s">
        <v>566</v>
      </c>
      <c r="J38" s="220">
        <v>0</v>
      </c>
      <c r="K38" s="220" t="s">
        <v>566</v>
      </c>
      <c r="L38" s="220">
        <v>0</v>
      </c>
      <c r="M38" s="249" t="s">
        <v>566</v>
      </c>
      <c r="N38" s="220">
        <v>0</v>
      </c>
      <c r="O38" s="220" t="s">
        <v>566</v>
      </c>
      <c r="P38" s="220">
        <v>0</v>
      </c>
      <c r="Q38" s="249" t="s">
        <v>566</v>
      </c>
      <c r="R38" s="220">
        <v>0</v>
      </c>
      <c r="S38" s="220" t="s">
        <v>566</v>
      </c>
      <c r="T38" s="220">
        <v>0</v>
      </c>
      <c r="U38" s="249" t="s">
        <v>566</v>
      </c>
      <c r="V38" s="220">
        <v>0</v>
      </c>
      <c r="W38" s="220" t="s">
        <v>566</v>
      </c>
      <c r="X38" s="220">
        <v>0</v>
      </c>
      <c r="Y38" s="249" t="s">
        <v>566</v>
      </c>
      <c r="Z38" s="220">
        <v>0</v>
      </c>
      <c r="AA38" s="220" t="s">
        <v>566</v>
      </c>
      <c r="AB38" s="220">
        <v>0</v>
      </c>
      <c r="AC38" s="220">
        <v>0</v>
      </c>
    </row>
    <row r="39" spans="1:29" s="175" customFormat="1" x14ac:dyDescent="0.25">
      <c r="A39" s="182" t="s">
        <v>164</v>
      </c>
      <c r="B39" s="183" t="s">
        <v>628</v>
      </c>
      <c r="C39" s="220"/>
      <c r="D39" s="220"/>
      <c r="E39" s="220"/>
      <c r="F39" s="220"/>
      <c r="G39" s="220">
        <v>0</v>
      </c>
      <c r="H39" s="220">
        <v>0</v>
      </c>
      <c r="I39" s="249" t="s">
        <v>566</v>
      </c>
      <c r="J39" s="220">
        <v>0</v>
      </c>
      <c r="K39" s="220" t="s">
        <v>566</v>
      </c>
      <c r="L39" s="220">
        <v>0</v>
      </c>
      <c r="M39" s="249" t="s">
        <v>566</v>
      </c>
      <c r="N39" s="220">
        <v>0</v>
      </c>
      <c r="O39" s="220" t="s">
        <v>566</v>
      </c>
      <c r="P39" s="220">
        <v>0</v>
      </c>
      <c r="Q39" s="249" t="s">
        <v>566</v>
      </c>
      <c r="R39" s="220">
        <v>0</v>
      </c>
      <c r="S39" s="220" t="s">
        <v>566</v>
      </c>
      <c r="T39" s="220">
        <v>0</v>
      </c>
      <c r="U39" s="249" t="s">
        <v>566</v>
      </c>
      <c r="V39" s="220">
        <v>0</v>
      </c>
      <c r="W39" s="220" t="s">
        <v>566</v>
      </c>
      <c r="X39" s="220">
        <v>0</v>
      </c>
      <c r="Y39" s="249" t="s">
        <v>566</v>
      </c>
      <c r="Z39" s="220">
        <v>0</v>
      </c>
      <c r="AA39" s="220" t="s">
        <v>566</v>
      </c>
      <c r="AB39" s="220">
        <v>0</v>
      </c>
      <c r="AC39" s="220">
        <v>0</v>
      </c>
    </row>
    <row r="40" spans="1:29" s="175" customFormat="1" x14ac:dyDescent="0.25">
      <c r="A40" s="182" t="s">
        <v>163</v>
      </c>
      <c r="B40" s="183" t="s">
        <v>584</v>
      </c>
      <c r="C40" s="220"/>
      <c r="D40" s="220"/>
      <c r="E40" s="220"/>
      <c r="F40" s="220"/>
      <c r="G40" s="220">
        <v>0</v>
      </c>
      <c r="H40" s="220">
        <v>0</v>
      </c>
      <c r="I40" s="249" t="s">
        <v>566</v>
      </c>
      <c r="J40" s="220">
        <v>0</v>
      </c>
      <c r="K40" s="220" t="s">
        <v>566</v>
      </c>
      <c r="L40" s="220">
        <v>0</v>
      </c>
      <c r="M40" s="249" t="s">
        <v>566</v>
      </c>
      <c r="N40" s="220">
        <v>0</v>
      </c>
      <c r="O40" s="220" t="s">
        <v>566</v>
      </c>
      <c r="P40" s="220">
        <v>0</v>
      </c>
      <c r="Q40" s="249" t="s">
        <v>566</v>
      </c>
      <c r="R40" s="220">
        <v>0</v>
      </c>
      <c r="S40" s="220" t="s">
        <v>566</v>
      </c>
      <c r="T40" s="220">
        <v>0</v>
      </c>
      <c r="U40" s="249" t="s">
        <v>566</v>
      </c>
      <c r="V40" s="220">
        <v>0</v>
      </c>
      <c r="W40" s="220" t="s">
        <v>566</v>
      </c>
      <c r="X40" s="220">
        <v>0</v>
      </c>
      <c r="Y40" s="249" t="s">
        <v>566</v>
      </c>
      <c r="Z40" s="220">
        <v>0</v>
      </c>
      <c r="AA40" s="220" t="s">
        <v>566</v>
      </c>
      <c r="AB40" s="220">
        <v>0</v>
      </c>
      <c r="AC40" s="220">
        <v>0</v>
      </c>
    </row>
    <row r="41" spans="1:29" s="175" customFormat="1" x14ac:dyDescent="0.25">
      <c r="A41" s="182" t="s">
        <v>162</v>
      </c>
      <c r="B41" s="183" t="s">
        <v>585</v>
      </c>
      <c r="C41" s="220"/>
      <c r="D41" s="220"/>
      <c r="E41" s="220"/>
      <c r="F41" s="220"/>
      <c r="G41" s="220">
        <v>0</v>
      </c>
      <c r="H41" s="220">
        <v>0</v>
      </c>
      <c r="I41" s="249" t="s">
        <v>566</v>
      </c>
      <c r="J41" s="220">
        <v>0</v>
      </c>
      <c r="K41" s="220" t="s">
        <v>566</v>
      </c>
      <c r="L41" s="220">
        <v>0</v>
      </c>
      <c r="M41" s="249" t="s">
        <v>566</v>
      </c>
      <c r="N41" s="220">
        <v>0</v>
      </c>
      <c r="O41" s="220" t="s">
        <v>566</v>
      </c>
      <c r="P41" s="220">
        <v>0</v>
      </c>
      <c r="Q41" s="249" t="s">
        <v>566</v>
      </c>
      <c r="R41" s="220">
        <v>0</v>
      </c>
      <c r="S41" s="220" t="s">
        <v>566</v>
      </c>
      <c r="T41" s="220">
        <v>0</v>
      </c>
      <c r="U41" s="249" t="s">
        <v>566</v>
      </c>
      <c r="V41" s="220">
        <v>0</v>
      </c>
      <c r="W41" s="220" t="s">
        <v>566</v>
      </c>
      <c r="X41" s="220">
        <v>0</v>
      </c>
      <c r="Y41" s="249" t="s">
        <v>566</v>
      </c>
      <c r="Z41" s="220">
        <v>0</v>
      </c>
      <c r="AA41" s="220" t="s">
        <v>566</v>
      </c>
      <c r="AB41" s="220">
        <v>0</v>
      </c>
      <c r="AC41" s="220">
        <v>0</v>
      </c>
    </row>
    <row r="42" spans="1:29" s="175" customFormat="1" x14ac:dyDescent="0.25">
      <c r="A42" s="182" t="s">
        <v>161</v>
      </c>
      <c r="B42" s="183" t="s">
        <v>586</v>
      </c>
      <c r="C42" s="220"/>
      <c r="D42" s="220"/>
      <c r="E42" s="220"/>
      <c r="F42" s="220"/>
      <c r="G42" s="220">
        <v>0</v>
      </c>
      <c r="H42" s="220">
        <v>0</v>
      </c>
      <c r="I42" s="249" t="s">
        <v>566</v>
      </c>
      <c r="J42" s="220">
        <v>0</v>
      </c>
      <c r="K42" s="220" t="s">
        <v>566</v>
      </c>
      <c r="L42" s="220">
        <v>0</v>
      </c>
      <c r="M42" s="249" t="s">
        <v>566</v>
      </c>
      <c r="N42" s="220">
        <v>0</v>
      </c>
      <c r="O42" s="220" t="s">
        <v>566</v>
      </c>
      <c r="P42" s="220">
        <v>0</v>
      </c>
      <c r="Q42" s="249" t="s">
        <v>566</v>
      </c>
      <c r="R42" s="220">
        <v>0</v>
      </c>
      <c r="S42" s="220" t="s">
        <v>566</v>
      </c>
      <c r="T42" s="220">
        <v>0</v>
      </c>
      <c r="U42" s="249" t="s">
        <v>566</v>
      </c>
      <c r="V42" s="220">
        <v>0</v>
      </c>
      <c r="W42" s="220" t="s">
        <v>566</v>
      </c>
      <c r="X42" s="220">
        <v>0</v>
      </c>
      <c r="Y42" s="249" t="s">
        <v>566</v>
      </c>
      <c r="Z42" s="220">
        <v>0</v>
      </c>
      <c r="AA42" s="220" t="s">
        <v>566</v>
      </c>
      <c r="AB42" s="220">
        <v>0</v>
      </c>
      <c r="AC42" s="220">
        <v>0</v>
      </c>
    </row>
    <row r="43" spans="1:29" s="175" customFormat="1" x14ac:dyDescent="0.25">
      <c r="A43" s="182" t="s">
        <v>587</v>
      </c>
      <c r="B43" s="183" t="s">
        <v>588</v>
      </c>
      <c r="C43" s="220"/>
      <c r="D43" s="220"/>
      <c r="E43" s="220"/>
      <c r="F43" s="220"/>
      <c r="G43" s="220">
        <v>0</v>
      </c>
      <c r="H43" s="220">
        <v>0</v>
      </c>
      <c r="I43" s="249" t="s">
        <v>566</v>
      </c>
      <c r="J43" s="220">
        <v>0</v>
      </c>
      <c r="K43" s="220" t="s">
        <v>566</v>
      </c>
      <c r="L43" s="220">
        <v>0</v>
      </c>
      <c r="M43" s="249" t="s">
        <v>566</v>
      </c>
      <c r="N43" s="220">
        <v>0</v>
      </c>
      <c r="O43" s="220" t="s">
        <v>566</v>
      </c>
      <c r="P43" s="220">
        <v>0</v>
      </c>
      <c r="Q43" s="249" t="s">
        <v>566</v>
      </c>
      <c r="R43" s="220">
        <v>0</v>
      </c>
      <c r="S43" s="220" t="s">
        <v>566</v>
      </c>
      <c r="T43" s="220">
        <v>0</v>
      </c>
      <c r="U43" s="249" t="s">
        <v>566</v>
      </c>
      <c r="V43" s="220">
        <v>0</v>
      </c>
      <c r="W43" s="220" t="s">
        <v>566</v>
      </c>
      <c r="X43" s="220">
        <v>0</v>
      </c>
      <c r="Y43" s="249" t="s">
        <v>566</v>
      </c>
      <c r="Z43" s="220">
        <v>0</v>
      </c>
      <c r="AA43" s="220" t="s">
        <v>566</v>
      </c>
      <c r="AB43" s="220">
        <v>0</v>
      </c>
      <c r="AC43" s="220">
        <v>0</v>
      </c>
    </row>
    <row r="44" spans="1:29" s="175" customFormat="1" x14ac:dyDescent="0.25">
      <c r="A44" s="182" t="s">
        <v>589</v>
      </c>
      <c r="B44" s="183" t="s">
        <v>590</v>
      </c>
      <c r="C44" s="220"/>
      <c r="D44" s="220"/>
      <c r="E44" s="220"/>
      <c r="F44" s="220"/>
      <c r="G44" s="220">
        <v>0</v>
      </c>
      <c r="H44" s="220">
        <v>0</v>
      </c>
      <c r="I44" s="249" t="s">
        <v>566</v>
      </c>
      <c r="J44" s="220">
        <v>0</v>
      </c>
      <c r="K44" s="220" t="s">
        <v>566</v>
      </c>
      <c r="L44" s="220">
        <v>0</v>
      </c>
      <c r="M44" s="249" t="s">
        <v>566</v>
      </c>
      <c r="N44" s="220">
        <v>0</v>
      </c>
      <c r="O44" s="220" t="s">
        <v>566</v>
      </c>
      <c r="P44" s="220">
        <v>0</v>
      </c>
      <c r="Q44" s="249" t="s">
        <v>566</v>
      </c>
      <c r="R44" s="220">
        <v>0</v>
      </c>
      <c r="S44" s="220" t="s">
        <v>566</v>
      </c>
      <c r="T44" s="220">
        <v>0</v>
      </c>
      <c r="U44" s="249" t="s">
        <v>566</v>
      </c>
      <c r="V44" s="220">
        <v>0</v>
      </c>
      <c r="W44" s="220" t="s">
        <v>566</v>
      </c>
      <c r="X44" s="220">
        <v>0</v>
      </c>
      <c r="Y44" s="249" t="s">
        <v>566</v>
      </c>
      <c r="Z44" s="220">
        <v>0</v>
      </c>
      <c r="AA44" s="220" t="s">
        <v>566</v>
      </c>
      <c r="AB44" s="220">
        <v>0</v>
      </c>
      <c r="AC44" s="220">
        <v>0</v>
      </c>
    </row>
    <row r="45" spans="1:29" s="175" customFormat="1" x14ac:dyDescent="0.25">
      <c r="A45" s="182" t="s">
        <v>591</v>
      </c>
      <c r="B45" s="183" t="s">
        <v>592</v>
      </c>
      <c r="C45" s="220"/>
      <c r="D45" s="220"/>
      <c r="E45" s="220"/>
      <c r="F45" s="220"/>
      <c r="G45" s="220">
        <v>0</v>
      </c>
      <c r="H45" s="220">
        <v>0</v>
      </c>
      <c r="I45" s="249" t="s">
        <v>566</v>
      </c>
      <c r="J45" s="220">
        <v>0</v>
      </c>
      <c r="K45" s="220" t="s">
        <v>566</v>
      </c>
      <c r="L45" s="220">
        <v>0</v>
      </c>
      <c r="M45" s="249" t="s">
        <v>566</v>
      </c>
      <c r="N45" s="220">
        <v>0</v>
      </c>
      <c r="O45" s="220" t="s">
        <v>566</v>
      </c>
      <c r="P45" s="220">
        <v>0</v>
      </c>
      <c r="Q45" s="249" t="s">
        <v>566</v>
      </c>
      <c r="R45" s="220">
        <v>0</v>
      </c>
      <c r="S45" s="220" t="s">
        <v>566</v>
      </c>
      <c r="T45" s="220">
        <v>0</v>
      </c>
      <c r="U45" s="249" t="s">
        <v>566</v>
      </c>
      <c r="V45" s="220">
        <v>0</v>
      </c>
      <c r="W45" s="220" t="s">
        <v>566</v>
      </c>
      <c r="X45" s="220">
        <v>0</v>
      </c>
      <c r="Y45" s="249" t="s">
        <v>566</v>
      </c>
      <c r="Z45" s="220">
        <v>0</v>
      </c>
      <c r="AA45" s="220" t="s">
        <v>566</v>
      </c>
      <c r="AB45" s="220">
        <v>0</v>
      </c>
      <c r="AC45" s="220">
        <v>0</v>
      </c>
    </row>
    <row r="46" spans="1:29" s="175" customFormat="1" x14ac:dyDescent="0.25">
      <c r="A46" s="182" t="s">
        <v>593</v>
      </c>
      <c r="B46" s="183" t="s">
        <v>594</v>
      </c>
      <c r="C46" s="220"/>
      <c r="D46" s="220"/>
      <c r="E46" s="220"/>
      <c r="F46" s="220"/>
      <c r="G46" s="220">
        <v>0</v>
      </c>
      <c r="H46" s="220">
        <v>0</v>
      </c>
      <c r="I46" s="249" t="s">
        <v>566</v>
      </c>
      <c r="J46" s="220">
        <v>0</v>
      </c>
      <c r="K46" s="220" t="s">
        <v>566</v>
      </c>
      <c r="L46" s="220">
        <v>0</v>
      </c>
      <c r="M46" s="249" t="s">
        <v>566</v>
      </c>
      <c r="N46" s="220">
        <v>0</v>
      </c>
      <c r="O46" s="220" t="s">
        <v>566</v>
      </c>
      <c r="P46" s="220">
        <v>0</v>
      </c>
      <c r="Q46" s="249" t="s">
        <v>566</v>
      </c>
      <c r="R46" s="220">
        <v>0</v>
      </c>
      <c r="S46" s="220" t="s">
        <v>566</v>
      </c>
      <c r="T46" s="220">
        <v>0</v>
      </c>
      <c r="U46" s="249" t="s">
        <v>566</v>
      </c>
      <c r="V46" s="220">
        <v>0</v>
      </c>
      <c r="W46" s="220" t="s">
        <v>566</v>
      </c>
      <c r="X46" s="220">
        <v>0</v>
      </c>
      <c r="Y46" s="249" t="s">
        <v>566</v>
      </c>
      <c r="Z46" s="220">
        <v>0</v>
      </c>
      <c r="AA46" s="220" t="s">
        <v>566</v>
      </c>
      <c r="AB46" s="220">
        <v>0</v>
      </c>
      <c r="AC46" s="220">
        <v>0</v>
      </c>
    </row>
    <row r="47" spans="1:29" s="175" customFormat="1" x14ac:dyDescent="0.25">
      <c r="A47" s="180" t="s">
        <v>61</v>
      </c>
      <c r="B47" s="181" t="s">
        <v>160</v>
      </c>
      <c r="C47" s="220"/>
      <c r="D47" s="220"/>
      <c r="E47" s="220"/>
      <c r="F47" s="220"/>
      <c r="G47" s="220"/>
      <c r="H47" s="220"/>
      <c r="I47" s="220"/>
      <c r="J47" s="220"/>
      <c r="K47" s="220"/>
      <c r="L47" s="220"/>
      <c r="M47" s="220"/>
      <c r="N47" s="220"/>
      <c r="O47" s="220"/>
      <c r="P47" s="220"/>
      <c r="Q47" s="220"/>
      <c r="R47" s="220"/>
      <c r="S47" s="249"/>
      <c r="T47" s="220"/>
      <c r="U47" s="220"/>
      <c r="V47" s="220"/>
      <c r="W47" s="220"/>
      <c r="X47" s="220"/>
      <c r="Y47" s="220"/>
      <c r="Z47" s="220"/>
      <c r="AA47" s="220"/>
      <c r="AB47" s="220"/>
      <c r="AC47" s="220"/>
    </row>
    <row r="48" spans="1:29" s="175" customFormat="1" x14ac:dyDescent="0.25">
      <c r="A48" s="182" t="s">
        <v>159</v>
      </c>
      <c r="B48" s="183" t="s">
        <v>583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175" customFormat="1" ht="31.5" x14ac:dyDescent="0.25">
      <c r="A49" s="182" t="s">
        <v>158</v>
      </c>
      <c r="B49" s="185" t="s">
        <v>581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175" customFormat="1" x14ac:dyDescent="0.25">
      <c r="A50" s="182" t="s">
        <v>157</v>
      </c>
      <c r="B50" s="185"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175" customFormat="1" ht="35.25" customHeight="1" x14ac:dyDescent="0.25">
      <c r="A51" s="182" t="s">
        <v>155</v>
      </c>
      <c r="B51" s="183"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175" customFormat="1" ht="31.5" x14ac:dyDescent="0.25">
      <c r="A52" s="182" t="s">
        <v>153</v>
      </c>
      <c r="B52" s="183"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175" customFormat="1" x14ac:dyDescent="0.25">
      <c r="A53" s="182" t="s">
        <v>151</v>
      </c>
      <c r="B53" s="183"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175" customFormat="1" x14ac:dyDescent="0.25">
      <c r="A54" s="182" t="s">
        <v>149</v>
      </c>
      <c r="B54" s="183" t="s">
        <v>584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175" customFormat="1" x14ac:dyDescent="0.25">
      <c r="A55" s="182" t="s">
        <v>595</v>
      </c>
      <c r="B55" s="183" t="s">
        <v>585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175" customFormat="1" x14ac:dyDescent="0.25">
      <c r="A56" s="182" t="s">
        <v>596</v>
      </c>
      <c r="B56" s="183" t="s">
        <v>586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175" customFormat="1" x14ac:dyDescent="0.25">
      <c r="A57" s="182" t="s">
        <v>597</v>
      </c>
      <c r="B57" s="183" t="s">
        <v>588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175" customFormat="1" ht="36.75" customHeight="1" x14ac:dyDescent="0.25">
      <c r="A58" s="182" t="s">
        <v>598</v>
      </c>
      <c r="B58" s="183" t="s">
        <v>590</v>
      </c>
      <c r="C58" s="220">
        <v>1</v>
      </c>
      <c r="D58" s="220">
        <v>1</v>
      </c>
      <c r="E58" s="220"/>
      <c r="F58" s="220"/>
      <c r="G58" s="220">
        <v>0</v>
      </c>
      <c r="H58" s="220">
        <v>0</v>
      </c>
      <c r="I58" s="220"/>
      <c r="J58" s="220">
        <v>0</v>
      </c>
      <c r="K58" s="220"/>
      <c r="L58" s="220">
        <v>1</v>
      </c>
      <c r="M58" s="220"/>
      <c r="N58" s="220">
        <v>0</v>
      </c>
      <c r="O58" s="220"/>
      <c r="P58" s="220">
        <v>0</v>
      </c>
      <c r="Q58" s="220"/>
      <c r="R58" s="220">
        <v>1</v>
      </c>
      <c r="S58" s="220"/>
      <c r="T58" s="220">
        <v>0</v>
      </c>
      <c r="U58" s="220"/>
      <c r="V58" s="220">
        <v>0</v>
      </c>
      <c r="W58" s="220"/>
      <c r="X58" s="220">
        <v>0</v>
      </c>
      <c r="Y58" s="220"/>
      <c r="Z58" s="220">
        <v>0</v>
      </c>
      <c r="AA58" s="220"/>
      <c r="AB58" s="220">
        <v>1</v>
      </c>
      <c r="AC58" s="220">
        <v>1</v>
      </c>
    </row>
    <row r="59" spans="1:29" s="175" customFormat="1" x14ac:dyDescent="0.25">
      <c r="A59" s="182" t="s">
        <v>599</v>
      </c>
      <c r="B59" s="183" t="s">
        <v>592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175" customFormat="1" x14ac:dyDescent="0.25">
      <c r="A60" s="182" t="s">
        <v>600</v>
      </c>
      <c r="B60" s="183" t="s">
        <v>594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175" customFormat="1" ht="31.5" x14ac:dyDescent="0.25">
      <c r="A61" s="180" t="s">
        <v>59</v>
      </c>
      <c r="B61" s="181"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75" customFormat="1" x14ac:dyDescent="0.25">
      <c r="A62" s="182" t="s">
        <v>147</v>
      </c>
      <c r="B62" s="183" t="s">
        <v>146</v>
      </c>
      <c r="C62" s="220">
        <v>122.42499449386881</v>
      </c>
      <c r="D62" s="220">
        <v>137.67276858447678</v>
      </c>
      <c r="E62" s="220"/>
      <c r="F62" s="220"/>
      <c r="G62" s="220">
        <v>0</v>
      </c>
      <c r="H62" s="220">
        <v>0</v>
      </c>
      <c r="I62" s="220"/>
      <c r="J62" s="220">
        <v>0</v>
      </c>
      <c r="K62" s="220"/>
      <c r="L62" s="220">
        <v>122.42499449386881</v>
      </c>
      <c r="M62" s="220"/>
      <c r="N62" s="220">
        <v>0</v>
      </c>
      <c r="O62" s="220"/>
      <c r="P62" s="220">
        <v>0</v>
      </c>
      <c r="Q62" s="220"/>
      <c r="R62" s="220">
        <v>137.67276858447676</v>
      </c>
      <c r="S62" s="220"/>
      <c r="T62" s="220">
        <v>0</v>
      </c>
      <c r="U62" s="220"/>
      <c r="V62" s="220">
        <v>0</v>
      </c>
      <c r="W62" s="220"/>
      <c r="X62" s="220">
        <v>0</v>
      </c>
      <c r="Y62" s="220"/>
      <c r="Z62" s="220">
        <v>0</v>
      </c>
      <c r="AA62" s="220"/>
      <c r="AB62" s="220">
        <v>122.42499449386881</v>
      </c>
      <c r="AC62" s="220">
        <v>137.67276858447676</v>
      </c>
    </row>
    <row r="63" spans="1:29" s="175" customFormat="1" x14ac:dyDescent="0.25">
      <c r="A63" s="182" t="s">
        <v>145</v>
      </c>
      <c r="B63" s="185"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175" customFormat="1" x14ac:dyDescent="0.25">
      <c r="A64" s="182" t="s">
        <v>144</v>
      </c>
      <c r="B64" s="183"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175" customFormat="1" x14ac:dyDescent="0.25">
      <c r="A65" s="182" t="s">
        <v>143</v>
      </c>
      <c r="B65" s="185"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175" customFormat="1" x14ac:dyDescent="0.25">
      <c r="A66" s="182" t="s">
        <v>142</v>
      </c>
      <c r="B66" s="185"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175" customFormat="1" x14ac:dyDescent="0.25">
      <c r="A67" s="182" t="s">
        <v>141</v>
      </c>
      <c r="B67" s="185" t="s">
        <v>584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175" customFormat="1" x14ac:dyDescent="0.25">
      <c r="A68" s="182" t="s">
        <v>601</v>
      </c>
      <c r="B68" s="185" t="s">
        <v>585</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175" customFormat="1" x14ac:dyDescent="0.25">
      <c r="A69" s="182" t="s">
        <v>602</v>
      </c>
      <c r="B69" s="185" t="s">
        <v>586</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175" customFormat="1" x14ac:dyDescent="0.25">
      <c r="A70" s="182" t="s">
        <v>603</v>
      </c>
      <c r="B70" s="185" t="s">
        <v>588</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175" customFormat="1" x14ac:dyDescent="0.25">
      <c r="A71" s="182" t="s">
        <v>604</v>
      </c>
      <c r="B71" s="185" t="s">
        <v>590</v>
      </c>
      <c r="C71" s="220"/>
      <c r="D71" s="220"/>
      <c r="E71" s="220"/>
      <c r="F71" s="220"/>
      <c r="G71" s="220">
        <v>0</v>
      </c>
      <c r="H71" s="220">
        <v>0</v>
      </c>
      <c r="I71" s="220"/>
      <c r="J71" s="220">
        <v>0</v>
      </c>
      <c r="K71" s="220"/>
      <c r="L71" s="220">
        <v>1</v>
      </c>
      <c r="M71" s="220"/>
      <c r="N71" s="220">
        <v>0</v>
      </c>
      <c r="O71" s="220"/>
      <c r="P71" s="220">
        <v>0</v>
      </c>
      <c r="Q71" s="220"/>
      <c r="R71" s="220">
        <v>1</v>
      </c>
      <c r="S71" s="220"/>
      <c r="T71" s="220">
        <v>0</v>
      </c>
      <c r="U71" s="220"/>
      <c r="V71" s="220">
        <v>0</v>
      </c>
      <c r="W71" s="220"/>
      <c r="X71" s="220">
        <v>0</v>
      </c>
      <c r="Y71" s="220"/>
      <c r="Z71" s="220">
        <v>0</v>
      </c>
      <c r="AA71" s="220"/>
      <c r="AB71" s="220">
        <v>1</v>
      </c>
      <c r="AC71" s="220">
        <v>1</v>
      </c>
    </row>
    <row r="72" spans="1:29" s="175" customFormat="1" x14ac:dyDescent="0.25">
      <c r="A72" s="182" t="s">
        <v>605</v>
      </c>
      <c r="B72" s="185" t="s">
        <v>592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175" customFormat="1" x14ac:dyDescent="0.25">
      <c r="A73" s="182" t="s">
        <v>606</v>
      </c>
      <c r="B73" s="185" t="s">
        <v>594</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175" customFormat="1" ht="36.75" customHeight="1" x14ac:dyDescent="0.25">
      <c r="A74" s="180" t="s">
        <v>58</v>
      </c>
      <c r="B74" s="186" t="s">
        <v>230</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175" customFormat="1" x14ac:dyDescent="0.25">
      <c r="A75" s="180" t="s">
        <v>56</v>
      </c>
      <c r="B75" s="181"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175" customFormat="1" x14ac:dyDescent="0.25">
      <c r="A76" s="182" t="s">
        <v>225</v>
      </c>
      <c r="B76" s="183" t="s">
        <v>583</v>
      </c>
      <c r="C76" s="254"/>
      <c r="D76" s="221"/>
      <c r="E76" s="222"/>
      <c r="F76" s="222"/>
      <c r="G76" s="220">
        <v>0</v>
      </c>
      <c r="H76" s="220">
        <v>0</v>
      </c>
      <c r="I76" s="222"/>
      <c r="J76" s="220">
        <v>0</v>
      </c>
      <c r="K76" s="221"/>
      <c r="L76" s="220">
        <v>0</v>
      </c>
      <c r="M76" s="221"/>
      <c r="N76" s="220">
        <v>0</v>
      </c>
      <c r="O76" s="221"/>
      <c r="P76" s="220">
        <v>0</v>
      </c>
      <c r="Q76" s="221"/>
      <c r="R76" s="220">
        <v>0</v>
      </c>
      <c r="S76" s="221"/>
      <c r="T76" s="220">
        <v>0</v>
      </c>
      <c r="U76" s="221"/>
      <c r="V76" s="220">
        <v>0</v>
      </c>
      <c r="W76" s="221"/>
      <c r="X76" s="220">
        <v>0</v>
      </c>
      <c r="Y76" s="221"/>
      <c r="Z76" s="220">
        <v>0</v>
      </c>
      <c r="AA76" s="221"/>
      <c r="AB76" s="220">
        <v>0</v>
      </c>
      <c r="AC76" s="220">
        <v>0</v>
      </c>
    </row>
    <row r="77" spans="1:29" s="175" customFormat="1" ht="31.5" x14ac:dyDescent="0.25">
      <c r="A77" s="182" t="s">
        <v>226</v>
      </c>
      <c r="B77" s="185" t="s">
        <v>581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175" customFormat="1" x14ac:dyDescent="0.25">
      <c r="A78" s="182" t="s">
        <v>227</v>
      </c>
      <c r="B78" s="185"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175" customFormat="1" x14ac:dyDescent="0.25">
      <c r="A79" s="182" t="s">
        <v>228</v>
      </c>
      <c r="B79" s="183" t="s">
        <v>582</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175" customFormat="1" x14ac:dyDescent="0.25">
      <c r="A80" s="182" t="s">
        <v>229</v>
      </c>
      <c r="B80" s="183" t="s">
        <v>584</v>
      </c>
      <c r="C80" s="254"/>
      <c r="D80" s="221"/>
      <c r="E80" s="222"/>
      <c r="F80" s="222"/>
      <c r="G80" s="220">
        <v>0</v>
      </c>
      <c r="H80" s="220">
        <v>0</v>
      </c>
      <c r="I80" s="222"/>
      <c r="J80" s="220">
        <v>0</v>
      </c>
      <c r="K80" s="221"/>
      <c r="L80" s="220">
        <v>0</v>
      </c>
      <c r="M80" s="221"/>
      <c r="N80" s="220">
        <v>0</v>
      </c>
      <c r="O80" s="221"/>
      <c r="P80" s="220">
        <v>0</v>
      </c>
      <c r="Q80" s="221"/>
      <c r="R80" s="220">
        <v>0</v>
      </c>
      <c r="S80" s="221"/>
      <c r="T80" s="220">
        <v>0</v>
      </c>
      <c r="U80" s="221"/>
      <c r="V80" s="220">
        <v>0</v>
      </c>
      <c r="W80" s="221"/>
      <c r="X80" s="220">
        <v>0</v>
      </c>
      <c r="Y80" s="221"/>
      <c r="Z80" s="220">
        <v>0</v>
      </c>
      <c r="AA80" s="221"/>
      <c r="AB80" s="220">
        <v>0</v>
      </c>
      <c r="AC80" s="220">
        <v>0</v>
      </c>
    </row>
    <row r="81" spans="1:29" s="175" customFormat="1" x14ac:dyDescent="0.25">
      <c r="A81" s="182" t="s">
        <v>607</v>
      </c>
      <c r="B81" s="183" t="s">
        <v>585</v>
      </c>
      <c r="C81" s="254"/>
      <c r="D81" s="221"/>
      <c r="E81" s="222"/>
      <c r="F81" s="222"/>
      <c r="G81" s="220">
        <v>0</v>
      </c>
      <c r="H81" s="220">
        <v>0</v>
      </c>
      <c r="I81" s="222"/>
      <c r="J81" s="220">
        <v>0</v>
      </c>
      <c r="K81" s="221"/>
      <c r="L81" s="220">
        <v>0</v>
      </c>
      <c r="M81" s="221"/>
      <c r="N81" s="220">
        <v>0</v>
      </c>
      <c r="O81" s="221"/>
      <c r="P81" s="220">
        <v>0</v>
      </c>
      <c r="Q81" s="221"/>
      <c r="R81" s="220">
        <v>0</v>
      </c>
      <c r="S81" s="221"/>
      <c r="T81" s="220">
        <v>0</v>
      </c>
      <c r="U81" s="221"/>
      <c r="V81" s="220">
        <v>0</v>
      </c>
      <c r="W81" s="221"/>
      <c r="X81" s="220">
        <v>0</v>
      </c>
      <c r="Y81" s="221"/>
      <c r="Z81" s="220">
        <v>0</v>
      </c>
      <c r="AA81" s="221"/>
      <c r="AB81" s="220">
        <v>0</v>
      </c>
      <c r="AC81" s="220">
        <v>0</v>
      </c>
    </row>
    <row r="82" spans="1:29" s="175" customFormat="1" x14ac:dyDescent="0.25">
      <c r="A82" s="182" t="s">
        <v>608</v>
      </c>
      <c r="B82" s="183" t="s">
        <v>586</v>
      </c>
      <c r="C82" s="254"/>
      <c r="D82" s="221"/>
      <c r="E82" s="222"/>
      <c r="F82" s="222"/>
      <c r="G82" s="220">
        <v>0</v>
      </c>
      <c r="H82" s="220">
        <v>0</v>
      </c>
      <c r="I82" s="222"/>
      <c r="J82" s="220">
        <v>0</v>
      </c>
      <c r="K82" s="221"/>
      <c r="L82" s="220">
        <v>0</v>
      </c>
      <c r="M82" s="221"/>
      <c r="N82" s="220">
        <v>0</v>
      </c>
      <c r="O82" s="221"/>
      <c r="P82" s="220">
        <v>0</v>
      </c>
      <c r="Q82" s="221"/>
      <c r="R82" s="220">
        <v>0</v>
      </c>
      <c r="S82" s="221"/>
      <c r="T82" s="220">
        <v>0</v>
      </c>
      <c r="U82" s="221"/>
      <c r="V82" s="220">
        <v>0</v>
      </c>
      <c r="W82" s="221"/>
      <c r="X82" s="220">
        <v>0</v>
      </c>
      <c r="Y82" s="221"/>
      <c r="Z82" s="220">
        <v>0</v>
      </c>
      <c r="AA82" s="221"/>
      <c r="AB82" s="220">
        <v>0</v>
      </c>
      <c r="AC82" s="220">
        <v>0</v>
      </c>
    </row>
    <row r="83" spans="1:29" s="175" customFormat="1" x14ac:dyDescent="0.25">
      <c r="A83" s="182" t="s">
        <v>609</v>
      </c>
      <c r="B83" s="183" t="s">
        <v>588</v>
      </c>
      <c r="C83" s="254"/>
      <c r="D83" s="221"/>
      <c r="E83" s="222"/>
      <c r="F83" s="222"/>
      <c r="G83" s="220">
        <v>0</v>
      </c>
      <c r="H83" s="220">
        <v>0</v>
      </c>
      <c r="I83" s="222"/>
      <c r="J83" s="220">
        <v>0</v>
      </c>
      <c r="K83" s="221"/>
      <c r="L83" s="220">
        <v>0</v>
      </c>
      <c r="M83" s="221"/>
      <c r="N83" s="220">
        <v>0</v>
      </c>
      <c r="O83" s="221"/>
      <c r="P83" s="220">
        <v>0</v>
      </c>
      <c r="Q83" s="221"/>
      <c r="R83" s="220">
        <v>0</v>
      </c>
      <c r="S83" s="221"/>
      <c r="T83" s="220">
        <v>0</v>
      </c>
      <c r="U83" s="221"/>
      <c r="V83" s="220">
        <v>0</v>
      </c>
      <c r="W83" s="221"/>
      <c r="X83" s="220">
        <v>0</v>
      </c>
      <c r="Y83" s="221"/>
      <c r="Z83" s="220">
        <v>0</v>
      </c>
      <c r="AA83" s="221"/>
      <c r="AB83" s="220">
        <v>0</v>
      </c>
      <c r="AC83" s="220">
        <v>0</v>
      </c>
    </row>
    <row r="84" spans="1:29" s="175" customFormat="1" x14ac:dyDescent="0.25">
      <c r="A84" s="182" t="s">
        <v>610</v>
      </c>
      <c r="B84" s="183" t="s">
        <v>590</v>
      </c>
      <c r="C84" s="254"/>
      <c r="D84" s="221"/>
      <c r="E84" s="222"/>
      <c r="F84" s="222"/>
      <c r="G84" s="220">
        <v>0</v>
      </c>
      <c r="H84" s="220">
        <v>0</v>
      </c>
      <c r="I84" s="222"/>
      <c r="J84" s="220">
        <v>0</v>
      </c>
      <c r="K84" s="221"/>
      <c r="L84" s="220">
        <v>1</v>
      </c>
      <c r="M84" s="221"/>
      <c r="N84" s="220">
        <v>0</v>
      </c>
      <c r="O84" s="221"/>
      <c r="P84" s="220">
        <v>0</v>
      </c>
      <c r="Q84" s="221"/>
      <c r="R84" s="220">
        <v>1</v>
      </c>
      <c r="S84" s="221"/>
      <c r="T84" s="220">
        <v>0</v>
      </c>
      <c r="U84" s="221"/>
      <c r="V84" s="220">
        <v>0</v>
      </c>
      <c r="W84" s="221"/>
      <c r="X84" s="220">
        <v>0</v>
      </c>
      <c r="Y84" s="221"/>
      <c r="Z84" s="220">
        <v>0</v>
      </c>
      <c r="AA84" s="221"/>
      <c r="AB84" s="220">
        <v>1</v>
      </c>
      <c r="AC84" s="220">
        <v>1</v>
      </c>
    </row>
    <row r="85" spans="1:29" s="175" customFormat="1" x14ac:dyDescent="0.25">
      <c r="A85" s="182" t="s">
        <v>611</v>
      </c>
      <c r="B85" s="183" t="s">
        <v>592</v>
      </c>
      <c r="C85" s="254"/>
      <c r="D85" s="221"/>
      <c r="E85" s="222"/>
      <c r="F85" s="222"/>
      <c r="G85" s="220">
        <v>0</v>
      </c>
      <c r="H85" s="220">
        <v>0</v>
      </c>
      <c r="I85" s="222"/>
      <c r="J85" s="220">
        <v>0</v>
      </c>
      <c r="K85" s="221"/>
      <c r="L85" s="220">
        <v>0</v>
      </c>
      <c r="M85" s="221"/>
      <c r="N85" s="220">
        <v>0</v>
      </c>
      <c r="O85" s="221"/>
      <c r="P85" s="220">
        <v>0</v>
      </c>
      <c r="Q85" s="221"/>
      <c r="R85" s="220">
        <v>0</v>
      </c>
      <c r="S85" s="221"/>
      <c r="T85" s="220">
        <v>0</v>
      </c>
      <c r="U85" s="221"/>
      <c r="V85" s="220">
        <v>0</v>
      </c>
      <c r="W85" s="221"/>
      <c r="X85" s="220">
        <v>0</v>
      </c>
      <c r="Y85" s="221"/>
      <c r="Z85" s="220">
        <v>0</v>
      </c>
      <c r="AA85" s="221"/>
      <c r="AB85" s="220">
        <v>0</v>
      </c>
      <c r="AC85" s="220">
        <v>0</v>
      </c>
    </row>
    <row r="86" spans="1:29" s="175" customFormat="1" x14ac:dyDescent="0.25">
      <c r="A86" s="182" t="s">
        <v>612</v>
      </c>
      <c r="B86" s="183" t="s">
        <v>594</v>
      </c>
      <c r="C86" s="255"/>
      <c r="D86" s="221"/>
      <c r="E86" s="222"/>
      <c r="F86" s="222"/>
      <c r="G86" s="220">
        <v>0</v>
      </c>
      <c r="H86" s="220">
        <v>0</v>
      </c>
      <c r="I86" s="222"/>
      <c r="J86" s="220">
        <v>0</v>
      </c>
      <c r="K86" s="221"/>
      <c r="L86" s="220">
        <v>0</v>
      </c>
      <c r="M86" s="221"/>
      <c r="N86" s="220">
        <v>0</v>
      </c>
      <c r="O86" s="221"/>
      <c r="P86" s="220">
        <v>0</v>
      </c>
      <c r="Q86" s="221"/>
      <c r="R86" s="220">
        <v>0</v>
      </c>
      <c r="S86" s="221"/>
      <c r="T86" s="220">
        <v>0</v>
      </c>
      <c r="U86" s="221"/>
      <c r="V86" s="220">
        <v>0</v>
      </c>
      <c r="W86" s="221"/>
      <c r="X86" s="220">
        <v>0</v>
      </c>
      <c r="Y86" s="221"/>
      <c r="Z86" s="220">
        <v>0</v>
      </c>
      <c r="AA86" s="221"/>
      <c r="AB86" s="220">
        <v>0</v>
      </c>
      <c r="AC86" s="220">
        <v>0</v>
      </c>
    </row>
    <row r="87" spans="1:29" s="175" customFormat="1" x14ac:dyDescent="0.25">
      <c r="A87" s="223"/>
      <c r="B87" s="224"/>
      <c r="C87" s="224"/>
      <c r="D87" s="224"/>
      <c r="E87" s="224"/>
      <c r="F87" s="224"/>
      <c r="G87" s="224"/>
      <c r="H87" s="179"/>
      <c r="I87" s="179"/>
      <c r="J87" s="179"/>
      <c r="K87" s="179"/>
      <c r="L87" s="179"/>
      <c r="M87" s="179"/>
      <c r="N87" s="179"/>
      <c r="O87" s="179"/>
      <c r="P87" s="179"/>
      <c r="Q87" s="179"/>
      <c r="R87" s="179"/>
      <c r="S87" s="179"/>
      <c r="T87" s="179"/>
      <c r="U87" s="179"/>
      <c r="V87" s="179"/>
      <c r="W87" s="179"/>
      <c r="X87" s="179"/>
    </row>
    <row r="88" spans="1:29" s="175" customFormat="1" ht="54" customHeight="1" x14ac:dyDescent="0.25">
      <c r="A88" s="179"/>
      <c r="B88" s="225"/>
      <c r="C88" s="225"/>
      <c r="D88" s="225"/>
      <c r="E88" s="225"/>
      <c r="F88" s="225"/>
      <c r="G88" s="225"/>
      <c r="H88" s="225"/>
      <c r="I88" s="225"/>
      <c r="J88" s="225"/>
      <c r="K88" s="225"/>
      <c r="L88" s="225"/>
      <c r="M88" s="225"/>
      <c r="N88" s="225"/>
      <c r="O88" s="225"/>
      <c r="P88" s="225"/>
      <c r="Q88" s="225"/>
      <c r="R88" s="225"/>
      <c r="S88" s="225"/>
      <c r="T88" s="225"/>
      <c r="U88" s="225"/>
      <c r="V88" s="225"/>
      <c r="W88" s="225"/>
      <c r="X88" s="225"/>
    </row>
    <row r="89" spans="1:29" x14ac:dyDescent="0.25">
      <c r="G89" s="57"/>
    </row>
    <row r="90" spans="1:29" x14ac:dyDescent="0.25">
      <c r="G90" s="57"/>
    </row>
    <row r="91" spans="1:29" x14ac:dyDescent="0.25">
      <c r="G91" s="57"/>
    </row>
    <row r="92" spans="1:29" x14ac:dyDescent="0.25">
      <c r="G92" s="57"/>
    </row>
  </sheetData>
  <customSheetViews>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60" workbookViewId="0">
      <selection activeCell="B26" sqref="B26"/>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7" t="s">
        <v>577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
        <v>560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7" t="s">
        <v>534</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21" t="s">
        <v>505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06" t="s">
        <v>52</v>
      </c>
      <c r="B22" s="423" t="s">
        <v>24</v>
      </c>
      <c r="C22" s="406" t="s">
        <v>51</v>
      </c>
      <c r="D22" s="406" t="s">
        <v>50</v>
      </c>
      <c r="E22" s="426" t="s">
        <v>516</v>
      </c>
      <c r="F22" s="427"/>
      <c r="G22" s="427"/>
      <c r="H22" s="427"/>
      <c r="I22" s="427"/>
      <c r="J22" s="427"/>
      <c r="K22" s="427"/>
      <c r="L22" s="428"/>
      <c r="M22" s="406" t="s">
        <v>49</v>
      </c>
      <c r="N22" s="406" t="s">
        <v>48</v>
      </c>
      <c r="O22" s="406" t="s">
        <v>47</v>
      </c>
      <c r="P22" s="405" t="s">
        <v>260</v>
      </c>
      <c r="Q22" s="405" t="s">
        <v>46</v>
      </c>
      <c r="R22" s="405" t="s">
        <v>45</v>
      </c>
      <c r="S22" s="405" t="s">
        <v>44</v>
      </c>
      <c r="T22" s="405"/>
      <c r="U22" s="420" t="s">
        <v>43</v>
      </c>
      <c r="V22" s="420" t="s">
        <v>42</v>
      </c>
      <c r="W22" s="405" t="s">
        <v>41</v>
      </c>
      <c r="X22" s="405" t="s">
        <v>40</v>
      </c>
      <c r="Y22" s="405" t="s">
        <v>39</v>
      </c>
      <c r="Z22" s="42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8" t="s">
        <v>25</v>
      </c>
    </row>
    <row r="23" spans="1:48" s="21" customFormat="1" ht="64.5" customHeight="1" x14ac:dyDescent="0.25">
      <c r="A23" s="422"/>
      <c r="B23" s="424"/>
      <c r="C23" s="422"/>
      <c r="D23" s="422"/>
      <c r="E23" s="412" t="s">
        <v>23</v>
      </c>
      <c r="F23" s="414" t="s">
        <v>139</v>
      </c>
      <c r="G23" s="414" t="s">
        <v>138</v>
      </c>
      <c r="H23" s="414" t="s">
        <v>137</v>
      </c>
      <c r="I23" s="416" t="s">
        <v>424</v>
      </c>
      <c r="J23" s="416" t="s">
        <v>425</v>
      </c>
      <c r="K23" s="416" t="s">
        <v>426</v>
      </c>
      <c r="L23" s="414" t="s">
        <v>80</v>
      </c>
      <c r="M23" s="422"/>
      <c r="N23" s="422"/>
      <c r="O23" s="422"/>
      <c r="P23" s="405"/>
      <c r="Q23" s="405"/>
      <c r="R23" s="405"/>
      <c r="S23" s="418" t="s">
        <v>2</v>
      </c>
      <c r="T23" s="418" t="s">
        <v>11</v>
      </c>
      <c r="U23" s="420"/>
      <c r="V23" s="420"/>
      <c r="W23" s="405"/>
      <c r="X23" s="405"/>
      <c r="Y23" s="405"/>
      <c r="Z23" s="405"/>
      <c r="AA23" s="405"/>
      <c r="AB23" s="405"/>
      <c r="AC23" s="405"/>
      <c r="AD23" s="405"/>
      <c r="AE23" s="405"/>
      <c r="AF23" s="405" t="s">
        <v>22</v>
      </c>
      <c r="AG23" s="405"/>
      <c r="AH23" s="405" t="s">
        <v>21</v>
      </c>
      <c r="AI23" s="405"/>
      <c r="AJ23" s="406" t="s">
        <v>20</v>
      </c>
      <c r="AK23" s="406" t="s">
        <v>19</v>
      </c>
      <c r="AL23" s="406" t="s">
        <v>18</v>
      </c>
      <c r="AM23" s="406" t="s">
        <v>17</v>
      </c>
      <c r="AN23" s="406" t="s">
        <v>16</v>
      </c>
      <c r="AO23" s="406" t="s">
        <v>15</v>
      </c>
      <c r="AP23" s="406" t="s">
        <v>14</v>
      </c>
      <c r="AQ23" s="410" t="s">
        <v>11</v>
      </c>
      <c r="AR23" s="405"/>
      <c r="AS23" s="405"/>
      <c r="AT23" s="405"/>
      <c r="AU23" s="405"/>
      <c r="AV23" s="409"/>
    </row>
    <row r="24" spans="1:48" s="21"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218" t="s">
        <v>13</v>
      </c>
      <c r="AG24" s="218" t="s">
        <v>12</v>
      </c>
      <c r="AH24" s="132" t="s">
        <v>2</v>
      </c>
      <c r="AI24" s="132" t="s">
        <v>11</v>
      </c>
      <c r="AJ24" s="407"/>
      <c r="AK24" s="407"/>
      <c r="AL24" s="407"/>
      <c r="AM24" s="407"/>
      <c r="AN24" s="407"/>
      <c r="AO24" s="407"/>
      <c r="AP24" s="407"/>
      <c r="AQ24" s="411"/>
      <c r="AR24" s="405"/>
      <c r="AS24" s="405"/>
      <c r="AT24" s="405"/>
      <c r="AU24" s="405"/>
      <c r="AV24" s="409"/>
    </row>
    <row r="25" spans="1:48" s="20"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89.25" x14ac:dyDescent="0.25">
      <c r="A26" s="250" t="s">
        <v>539</v>
      </c>
      <c r="B26" s="207" t="s">
        <v>644</v>
      </c>
      <c r="C26" s="207" t="s">
        <v>540</v>
      </c>
      <c r="D26" s="208" t="s">
        <v>541</v>
      </c>
      <c r="E26" s="209" t="s">
        <v>387</v>
      </c>
      <c r="F26" s="209" t="s">
        <v>387</v>
      </c>
      <c r="G26" s="209" t="s">
        <v>387</v>
      </c>
      <c r="H26" s="209" t="s">
        <v>387</v>
      </c>
      <c r="I26" s="209" t="s">
        <v>387</v>
      </c>
      <c r="J26" s="209" t="s">
        <v>387</v>
      </c>
      <c r="K26" s="209" t="s">
        <v>387</v>
      </c>
      <c r="L26" s="209" t="s">
        <v>387</v>
      </c>
      <c r="M26" s="207" t="s">
        <v>542</v>
      </c>
      <c r="N26" s="210" t="s">
        <v>543</v>
      </c>
      <c r="O26" s="207" t="s">
        <v>644</v>
      </c>
      <c r="P26" s="211">
        <v>2510</v>
      </c>
      <c r="Q26" s="207" t="s">
        <v>544</v>
      </c>
      <c r="R26" s="211">
        <v>1757</v>
      </c>
      <c r="S26" s="207" t="s">
        <v>545</v>
      </c>
      <c r="T26" s="207" t="s">
        <v>545</v>
      </c>
      <c r="U26" s="207">
        <v>3</v>
      </c>
      <c r="V26" s="207">
        <v>3</v>
      </c>
      <c r="W26" s="207" t="s">
        <v>546</v>
      </c>
      <c r="X26" s="212">
        <v>1555</v>
      </c>
      <c r="Y26" s="207"/>
      <c r="Z26" s="207"/>
      <c r="AA26" s="211"/>
      <c r="AB26" s="211">
        <v>1555</v>
      </c>
      <c r="AC26" s="207" t="s">
        <v>546</v>
      </c>
      <c r="AD26" s="211">
        <v>1835</v>
      </c>
      <c r="AE26" s="211">
        <v>1835</v>
      </c>
      <c r="AF26" s="208" t="s">
        <v>547</v>
      </c>
      <c r="AG26" s="207" t="s">
        <v>548</v>
      </c>
      <c r="AH26" s="207" t="s">
        <v>549</v>
      </c>
      <c r="AI26" s="207" t="s">
        <v>549</v>
      </c>
      <c r="AJ26" s="207" t="s">
        <v>550</v>
      </c>
      <c r="AK26" s="207" t="s">
        <v>551</v>
      </c>
      <c r="AL26" s="207"/>
      <c r="AM26" s="207"/>
      <c r="AN26" s="207"/>
      <c r="AO26" s="208" t="s">
        <v>552</v>
      </c>
      <c r="AP26" s="207" t="s">
        <v>553</v>
      </c>
      <c r="AQ26" s="207" t="s">
        <v>554</v>
      </c>
      <c r="AR26" s="207" t="s">
        <v>553</v>
      </c>
      <c r="AS26" s="207" t="s">
        <v>554</v>
      </c>
      <c r="AT26" s="207" t="s">
        <v>555</v>
      </c>
      <c r="AU26" s="207" t="s">
        <v>556</v>
      </c>
      <c r="AV26" s="207" t="s">
        <v>613</v>
      </c>
    </row>
    <row r="27" spans="1:48" s="206" customFormat="1" ht="12.75" x14ac:dyDescent="0.25">
      <c r="A27" s="250" t="s">
        <v>552</v>
      </c>
      <c r="B27" s="207"/>
      <c r="C27" s="207"/>
      <c r="D27" s="208" t="s">
        <v>552</v>
      </c>
      <c r="E27" s="209"/>
      <c r="F27" s="209"/>
      <c r="G27" s="209"/>
      <c r="H27" s="209"/>
      <c r="I27" s="209"/>
      <c r="J27" s="209"/>
      <c r="K27" s="209"/>
      <c r="L27" s="209"/>
      <c r="M27" s="207" t="s">
        <v>552</v>
      </c>
      <c r="N27" s="210"/>
      <c r="O27" s="207"/>
      <c r="P27" s="211"/>
      <c r="Q27" s="207"/>
      <c r="R27" s="211"/>
      <c r="S27" s="207"/>
      <c r="T27" s="207"/>
      <c r="U27" s="207"/>
      <c r="V27" s="207"/>
      <c r="W27" s="207" t="s">
        <v>557</v>
      </c>
      <c r="X27" s="212">
        <v>1744</v>
      </c>
      <c r="Y27" s="207"/>
      <c r="Z27" s="207"/>
      <c r="AA27" s="211"/>
      <c r="AB27" s="211"/>
      <c r="AC27" s="207"/>
      <c r="AD27" s="211"/>
      <c r="AE27" s="211"/>
      <c r="AF27" s="208" t="s">
        <v>552</v>
      </c>
      <c r="AG27" s="207"/>
      <c r="AH27" s="207"/>
      <c r="AI27" s="207"/>
      <c r="AJ27" s="207"/>
      <c r="AK27" s="207"/>
      <c r="AL27" s="207"/>
      <c r="AM27" s="207"/>
      <c r="AN27" s="207"/>
      <c r="AO27" s="208" t="s">
        <v>552</v>
      </c>
      <c r="AP27" s="207"/>
      <c r="AQ27" s="207"/>
      <c r="AR27" s="207"/>
      <c r="AS27" s="207"/>
      <c r="AT27" s="207"/>
      <c r="AU27" s="207"/>
      <c r="AV27" s="207"/>
    </row>
    <row r="28" spans="1:48" s="206" customFormat="1" ht="12.75" x14ac:dyDescent="0.25">
      <c r="A28" s="250" t="s">
        <v>552</v>
      </c>
      <c r="B28" s="207"/>
      <c r="C28" s="207"/>
      <c r="D28" s="208" t="s">
        <v>552</v>
      </c>
      <c r="E28" s="209"/>
      <c r="F28" s="209"/>
      <c r="G28" s="209"/>
      <c r="H28" s="209"/>
      <c r="I28" s="209"/>
      <c r="J28" s="209"/>
      <c r="K28" s="209"/>
      <c r="L28" s="209"/>
      <c r="M28" s="207" t="s">
        <v>552</v>
      </c>
      <c r="N28" s="210"/>
      <c r="O28" s="207"/>
      <c r="P28" s="211"/>
      <c r="Q28" s="207"/>
      <c r="R28" s="211"/>
      <c r="S28" s="207"/>
      <c r="T28" s="207"/>
      <c r="U28" s="207"/>
      <c r="V28" s="207"/>
      <c r="W28" s="207" t="s">
        <v>558</v>
      </c>
      <c r="X28" s="212">
        <v>2068</v>
      </c>
      <c r="Y28" s="207"/>
      <c r="Z28" s="207"/>
      <c r="AA28" s="211"/>
      <c r="AB28" s="211"/>
      <c r="AC28" s="207"/>
      <c r="AD28" s="211"/>
      <c r="AE28" s="211"/>
      <c r="AF28" s="208" t="s">
        <v>552</v>
      </c>
      <c r="AG28" s="207"/>
      <c r="AH28" s="207"/>
      <c r="AI28" s="207"/>
      <c r="AJ28" s="207"/>
      <c r="AK28" s="207"/>
      <c r="AL28" s="207"/>
      <c r="AM28" s="207"/>
      <c r="AN28" s="207"/>
      <c r="AO28" s="208" t="s">
        <v>552</v>
      </c>
      <c r="AP28" s="207"/>
      <c r="AQ28" s="207"/>
      <c r="AR28" s="207"/>
      <c r="AS28" s="207"/>
      <c r="AT28" s="207"/>
      <c r="AU28" s="207"/>
      <c r="AV28" s="20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C78"/>
  <sheetViews>
    <sheetView view="pageBreakPreview" topLeftCell="A16" zoomScale="90" zoomScaleNormal="73" zoomScaleSheetLayoutView="90" workbookViewId="0">
      <selection activeCell="B28" sqref="B28"/>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559</v>
      </c>
    </row>
    <row r="5" spans="1:2" ht="18.75" x14ac:dyDescent="0.3">
      <c r="A5" s="433" t="str">
        <f>'1. паспорт местоположение'!A5:C5</f>
        <v>Год раскрытия информации: 2023 год</v>
      </c>
      <c r="B5" s="433"/>
    </row>
    <row r="6" spans="1:2" ht="18.75" x14ac:dyDescent="0.3">
      <c r="A6" s="219"/>
      <c r="B6" s="219"/>
    </row>
    <row r="7" spans="1:2" ht="18.75" x14ac:dyDescent="0.25">
      <c r="A7" s="265" t="s">
        <v>9</v>
      </c>
      <c r="B7" s="265"/>
    </row>
    <row r="8" spans="1:2" ht="18.75" x14ac:dyDescent="0.25">
      <c r="A8" s="137"/>
      <c r="B8" s="137"/>
    </row>
    <row r="9" spans="1:2" ht="15.75" x14ac:dyDescent="0.25">
      <c r="A9" s="434" t="str">
        <f>'1. паспорт местоположение'!A9:C9</f>
        <v>АО  "Россети Тюмень"</v>
      </c>
      <c r="B9" s="434"/>
    </row>
    <row r="10" spans="1:2" ht="18.75" x14ac:dyDescent="0.25">
      <c r="A10" s="431" t="s">
        <v>8</v>
      </c>
      <c r="B10" s="431"/>
    </row>
    <row r="11" spans="1:2" ht="18.75" x14ac:dyDescent="0.25">
      <c r="A11" s="137"/>
      <c r="B11" s="137"/>
    </row>
    <row r="12" spans="1:2" ht="15.75" x14ac:dyDescent="0.25">
      <c r="A12" s="435" t="str">
        <f>'1. паспорт местоположение'!A12:C12</f>
        <v>H_TP3600.PH.0026</v>
      </c>
      <c r="B12" s="435"/>
    </row>
    <row r="13" spans="1:2" ht="18.75" x14ac:dyDescent="0.25">
      <c r="A13" s="431" t="s">
        <v>7</v>
      </c>
      <c r="B13" s="431"/>
    </row>
    <row r="14" spans="1:2" ht="18.75" x14ac:dyDescent="0.25">
      <c r="A14" s="11"/>
      <c r="B14" s="11"/>
    </row>
    <row r="15" spans="1:2" ht="15.75" x14ac:dyDescent="0.25">
      <c r="A15" s="430" t="str">
        <f>'1. паспорт местоположение'!A15:C15</f>
        <v xml:space="preserve">Реконструкция здания главного корпуса ВагРЭС Тобольского ТПО                                                       </v>
      </c>
      <c r="B15" s="430"/>
    </row>
    <row r="16" spans="1:2" ht="18.75" x14ac:dyDescent="0.25">
      <c r="A16" s="431" t="s">
        <v>6</v>
      </c>
      <c r="B16" s="431"/>
    </row>
    <row r="17" spans="1:2" ht="15.75" x14ac:dyDescent="0.25">
      <c r="A17" s="129"/>
      <c r="B17" s="213"/>
    </row>
    <row r="18" spans="1:2" ht="30" customHeight="1" x14ac:dyDescent="0.25">
      <c r="A18" s="432" t="s">
        <v>506</v>
      </c>
      <c r="B18" s="432"/>
    </row>
    <row r="19" spans="1:2" ht="30" customHeight="1" x14ac:dyDescent="0.25">
      <c r="A19" s="253"/>
      <c r="B19" s="253"/>
    </row>
    <row r="20" spans="1:2" ht="15.75" thickBot="1" x14ac:dyDescent="0.3"/>
    <row r="21" spans="1:2" ht="45" customHeight="1" x14ac:dyDescent="0.25">
      <c r="A21" s="232" t="s">
        <v>626</v>
      </c>
      <c r="B21" s="231" t="str">
        <f>A15</f>
        <v xml:space="preserve">Реконструкция здания главного корпуса ВагРЭС Тобольского ТПО                                                       </v>
      </c>
    </row>
    <row r="22" spans="1:2" ht="28.5" x14ac:dyDescent="0.25">
      <c r="A22" s="229" t="s">
        <v>394</v>
      </c>
      <c r="B22" s="235" t="s">
        <v>566</v>
      </c>
    </row>
    <row r="23" spans="1:2" x14ac:dyDescent="0.25">
      <c r="A23" s="229" t="s">
        <v>361</v>
      </c>
      <c r="B23" s="230" t="s">
        <v>643</v>
      </c>
    </row>
    <row r="24" spans="1:2" x14ac:dyDescent="0.25">
      <c r="A24" s="229" t="s">
        <v>395</v>
      </c>
      <c r="B24" s="234"/>
    </row>
    <row r="25" spans="1:2" x14ac:dyDescent="0.25">
      <c r="A25" s="214" t="s">
        <v>396</v>
      </c>
      <c r="B25" s="235">
        <f>'3.3 паспорт описание'!C29</f>
        <v>2025</v>
      </c>
    </row>
    <row r="26" spans="1:2" ht="28.5" x14ac:dyDescent="0.25">
      <c r="A26" s="214" t="s">
        <v>397</v>
      </c>
      <c r="B26" s="234" t="s">
        <v>536</v>
      </c>
    </row>
    <row r="27" spans="1:2" x14ac:dyDescent="0.25">
      <c r="A27" s="236" t="s">
        <v>650</v>
      </c>
      <c r="B27" s="240">
        <v>164.24875</v>
      </c>
    </row>
    <row r="28" spans="1:2" ht="30" x14ac:dyDescent="0.25">
      <c r="A28" s="233" t="s">
        <v>398</v>
      </c>
      <c r="B28" s="234" t="s">
        <v>651</v>
      </c>
    </row>
    <row r="29" spans="1:2" ht="28.5" x14ac:dyDescent="0.25">
      <c r="A29" s="236" t="s">
        <v>399</v>
      </c>
      <c r="B29" s="240">
        <v>1.8660000000000001</v>
      </c>
    </row>
    <row r="30" spans="1:2" ht="28.5" x14ac:dyDescent="0.25">
      <c r="A30" s="237" t="s">
        <v>400</v>
      </c>
      <c r="B30" s="239">
        <v>1.8660000000000001</v>
      </c>
    </row>
    <row r="31" spans="1:2" x14ac:dyDescent="0.25">
      <c r="A31" s="233" t="s">
        <v>401</v>
      </c>
      <c r="B31" s="234"/>
    </row>
    <row r="32" spans="1:2" ht="30" customHeight="1" thickBot="1" x14ac:dyDescent="0.3">
      <c r="A32" s="243" t="s">
        <v>562</v>
      </c>
      <c r="B32" s="244">
        <v>1.8660000000000001</v>
      </c>
    </row>
    <row r="33" spans="1:2" s="228" customFormat="1" ht="45" customHeight="1" x14ac:dyDescent="0.25">
      <c r="A33" s="246" t="s">
        <v>563</v>
      </c>
      <c r="B33" s="247">
        <v>1.8660000000000001</v>
      </c>
    </row>
    <row r="34" spans="1:2" s="228" customFormat="1" x14ac:dyDescent="0.25">
      <c r="A34" s="242" t="s">
        <v>402</v>
      </c>
      <c r="B34" s="241">
        <v>1.28</v>
      </c>
    </row>
    <row r="35" spans="1:2" s="228" customFormat="1" x14ac:dyDescent="0.25">
      <c r="A35" s="242" t="s">
        <v>403</v>
      </c>
      <c r="B35" s="245">
        <v>0</v>
      </c>
    </row>
    <row r="36" spans="1:2" s="228" customFormat="1" x14ac:dyDescent="0.25">
      <c r="A36" s="242" t="s">
        <v>404</v>
      </c>
      <c r="B36" s="245">
        <v>1.5549999999999999</v>
      </c>
    </row>
    <row r="37" spans="1:2" ht="45" customHeight="1" thickBot="1" x14ac:dyDescent="0.3">
      <c r="A37" s="243" t="s">
        <v>564</v>
      </c>
      <c r="B37" s="244">
        <v>0</v>
      </c>
    </row>
    <row r="38" spans="1:2" s="228" customFormat="1" ht="30" customHeight="1" x14ac:dyDescent="0.25">
      <c r="A38" s="242" t="s">
        <v>565</v>
      </c>
      <c r="B38" s="241" t="s">
        <v>566</v>
      </c>
    </row>
    <row r="39" spans="1:2" s="228" customFormat="1" x14ac:dyDescent="0.25">
      <c r="A39" s="242" t="s">
        <v>402</v>
      </c>
      <c r="B39" s="241" t="s">
        <v>566</v>
      </c>
    </row>
    <row r="40" spans="1:2" s="228" customFormat="1" x14ac:dyDescent="0.25">
      <c r="A40" s="242" t="s">
        <v>403</v>
      </c>
      <c r="B40" s="241" t="s">
        <v>566</v>
      </c>
    </row>
    <row r="41" spans="1:2" s="228" customFormat="1" x14ac:dyDescent="0.25">
      <c r="A41" s="242" t="s">
        <v>404</v>
      </c>
      <c r="B41" s="241" t="s">
        <v>566</v>
      </c>
    </row>
    <row r="42" spans="1:2" ht="30" customHeight="1" thickBot="1" x14ac:dyDescent="0.3">
      <c r="A42" s="243" t="s">
        <v>567</v>
      </c>
      <c r="B42" s="244">
        <v>0</v>
      </c>
    </row>
    <row r="43" spans="1:2" s="228" customFormat="1" ht="30" customHeight="1" x14ac:dyDescent="0.25">
      <c r="A43" s="242" t="s">
        <v>565</v>
      </c>
      <c r="B43" s="241" t="s">
        <v>566</v>
      </c>
    </row>
    <row r="44" spans="1:2" s="228" customFormat="1" x14ac:dyDescent="0.25">
      <c r="A44" s="242" t="s">
        <v>402</v>
      </c>
      <c r="B44" s="241" t="s">
        <v>566</v>
      </c>
    </row>
    <row r="45" spans="1:2" s="228" customFormat="1" x14ac:dyDescent="0.25">
      <c r="A45" s="242" t="s">
        <v>403</v>
      </c>
      <c r="B45" s="241" t="s">
        <v>566</v>
      </c>
    </row>
    <row r="46" spans="1:2" s="228" customFormat="1" x14ac:dyDescent="0.25">
      <c r="A46" s="242" t="s">
        <v>404</v>
      </c>
      <c r="B46" s="241" t="s">
        <v>566</v>
      </c>
    </row>
    <row r="47" spans="1:2" ht="30" customHeight="1" thickBot="1" x14ac:dyDescent="0.3">
      <c r="A47" s="243" t="s">
        <v>405</v>
      </c>
      <c r="B47" s="238" t="s">
        <v>566</v>
      </c>
    </row>
    <row r="48" spans="1:2" s="228" customFormat="1" x14ac:dyDescent="0.25">
      <c r="A48" s="242" t="s">
        <v>401</v>
      </c>
      <c r="B48" s="241" t="s">
        <v>566</v>
      </c>
    </row>
    <row r="49" spans="1:2" s="228" customFormat="1" x14ac:dyDescent="0.25">
      <c r="A49" s="242" t="s">
        <v>568</v>
      </c>
      <c r="B49" s="241" t="s">
        <v>566</v>
      </c>
    </row>
    <row r="50" spans="1:2" s="228" customFormat="1" x14ac:dyDescent="0.25">
      <c r="A50" s="242" t="s">
        <v>569</v>
      </c>
      <c r="B50" s="241" t="s">
        <v>566</v>
      </c>
    </row>
    <row r="51" spans="1:2" s="228" customFormat="1" ht="30" customHeight="1" x14ac:dyDescent="0.25">
      <c r="A51" s="242" t="s">
        <v>570</v>
      </c>
      <c r="B51" s="241" t="s">
        <v>566</v>
      </c>
    </row>
    <row r="52" spans="1:2" ht="15.75" thickBot="1" x14ac:dyDescent="0.3">
      <c r="A52" s="243" t="s">
        <v>406</v>
      </c>
      <c r="B52" s="238">
        <v>1.28</v>
      </c>
    </row>
    <row r="53" spans="1:2" ht="15.75" thickBot="1" x14ac:dyDescent="0.3">
      <c r="A53" s="243" t="s">
        <v>407</v>
      </c>
      <c r="B53" s="244">
        <v>1.8660000000000001</v>
      </c>
    </row>
    <row r="54" spans="1:2" ht="15.75" thickBot="1" x14ac:dyDescent="0.3">
      <c r="A54" s="243" t="s">
        <v>408</v>
      </c>
      <c r="B54" s="238">
        <v>1.28</v>
      </c>
    </row>
    <row r="55" spans="1:2" ht="15.75" thickBot="1" x14ac:dyDescent="0.3">
      <c r="A55" s="243" t="s">
        <v>409</v>
      </c>
      <c r="B55" s="244">
        <v>1.5549999999999999</v>
      </c>
    </row>
    <row r="56" spans="1:2" ht="15.75" thickBot="1" x14ac:dyDescent="0.3">
      <c r="A56" s="243" t="s">
        <v>410</v>
      </c>
      <c r="B56" s="238" t="s">
        <v>566</v>
      </c>
    </row>
    <row r="57" spans="1:2" s="228" customFormat="1" ht="30" customHeight="1" x14ac:dyDescent="0.25">
      <c r="A57" s="242" t="s">
        <v>411</v>
      </c>
      <c r="B57" s="241" t="s">
        <v>625</v>
      </c>
    </row>
    <row r="58" spans="1:2" s="228" customFormat="1" x14ac:dyDescent="0.25">
      <c r="A58" s="242" t="s">
        <v>412</v>
      </c>
      <c r="B58" s="241" t="s">
        <v>624</v>
      </c>
    </row>
    <row r="59" spans="1:2" s="228" customFormat="1" x14ac:dyDescent="0.25">
      <c r="A59" s="242" t="s">
        <v>413</v>
      </c>
      <c r="B59" s="241" t="s">
        <v>566</v>
      </c>
    </row>
    <row r="60" spans="1:2" s="228" customFormat="1" x14ac:dyDescent="0.25">
      <c r="A60" s="242" t="s">
        <v>641</v>
      </c>
      <c r="B60" s="241" t="s">
        <v>566</v>
      </c>
    </row>
    <row r="61" spans="1:2" s="228" customFormat="1" x14ac:dyDescent="0.25">
      <c r="A61" s="242" t="s">
        <v>414</v>
      </c>
      <c r="B61" s="241" t="s">
        <v>566</v>
      </c>
    </row>
    <row r="62" spans="1:2" ht="30" customHeight="1" thickBot="1" x14ac:dyDescent="0.3">
      <c r="A62" s="243" t="s">
        <v>415</v>
      </c>
      <c r="B62" s="238" t="s">
        <v>566</v>
      </c>
    </row>
    <row r="63" spans="1:2" ht="30" customHeight="1" thickBot="1" x14ac:dyDescent="0.3">
      <c r="A63" s="243" t="s">
        <v>416</v>
      </c>
      <c r="B63" s="238" t="s">
        <v>648</v>
      </c>
    </row>
    <row r="64" spans="1:2" s="228" customFormat="1" x14ac:dyDescent="0.25">
      <c r="A64" s="242" t="s">
        <v>401</v>
      </c>
      <c r="B64" s="241" t="s">
        <v>566</v>
      </c>
    </row>
    <row r="65" spans="1:3" s="228" customFormat="1" x14ac:dyDescent="0.25">
      <c r="A65" s="242" t="s">
        <v>623</v>
      </c>
      <c r="B65" s="241" t="s">
        <v>566</v>
      </c>
    </row>
    <row r="66" spans="1:3" s="228" customFormat="1" x14ac:dyDescent="0.25">
      <c r="A66" s="242" t="s">
        <v>622</v>
      </c>
      <c r="B66" s="241" t="s">
        <v>566</v>
      </c>
    </row>
    <row r="67" spans="1:3" ht="15.75" thickBot="1" x14ac:dyDescent="0.3">
      <c r="A67" s="243" t="s">
        <v>417</v>
      </c>
      <c r="B67" s="238" t="s">
        <v>522</v>
      </c>
    </row>
    <row r="68" spans="1:3" ht="15.75" thickBot="1" x14ac:dyDescent="0.3">
      <c r="A68" s="243" t="s">
        <v>418</v>
      </c>
      <c r="B68" s="238" t="s">
        <v>522</v>
      </c>
    </row>
    <row r="69" spans="1:3" s="228" customFormat="1" x14ac:dyDescent="0.25">
      <c r="A69" s="242" t="s">
        <v>621</v>
      </c>
      <c r="B69" s="241"/>
    </row>
    <row r="70" spans="1:3" s="228" customFormat="1" x14ac:dyDescent="0.25">
      <c r="A70" s="242" t="s">
        <v>620</v>
      </c>
      <c r="B70" s="241" t="s">
        <v>566</v>
      </c>
    </row>
    <row r="71" spans="1:3" s="228" customFormat="1" x14ac:dyDescent="0.25">
      <c r="A71" s="242" t="s">
        <v>619</v>
      </c>
      <c r="B71" s="241" t="s">
        <v>566</v>
      </c>
    </row>
    <row r="72" spans="1:3" ht="30" customHeight="1" thickBot="1" x14ac:dyDescent="0.3">
      <c r="A72" s="243" t="s">
        <v>419</v>
      </c>
      <c r="B72" s="257" t="s">
        <v>645</v>
      </c>
    </row>
    <row r="73" spans="1:3" ht="30" customHeight="1" thickBot="1" x14ac:dyDescent="0.3">
      <c r="A73" s="243" t="s">
        <v>420</v>
      </c>
      <c r="B73" s="257" t="s">
        <v>649</v>
      </c>
    </row>
    <row r="74" spans="1:3" s="228" customFormat="1" x14ac:dyDescent="0.25">
      <c r="A74" s="242" t="s">
        <v>618</v>
      </c>
      <c r="B74" s="241" t="s">
        <v>566</v>
      </c>
    </row>
    <row r="75" spans="1:3" s="228" customFormat="1" ht="30" customHeight="1" x14ac:dyDescent="0.25">
      <c r="A75" s="242" t="s">
        <v>617</v>
      </c>
      <c r="B75" s="241" t="s">
        <v>566</v>
      </c>
    </row>
    <row r="76" spans="1:3" s="228" customFormat="1" x14ac:dyDescent="0.25">
      <c r="A76" s="242" t="s">
        <v>616</v>
      </c>
      <c r="B76" s="241" t="s">
        <v>566</v>
      </c>
    </row>
    <row r="77" spans="1:3" s="228" customFormat="1" x14ac:dyDescent="0.25">
      <c r="A77" s="242" t="s">
        <v>615</v>
      </c>
      <c r="B77" s="241" t="s">
        <v>566</v>
      </c>
    </row>
    <row r="78" spans="1:3" s="228" customFormat="1" ht="15.75" x14ac:dyDescent="0.25">
      <c r="A78" s="242" t="s">
        <v>614</v>
      </c>
      <c r="B78" s="201"/>
      <c r="C78" s="201"/>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rowBreaks count="1" manualBreakCount="1">
    <brk id="3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2023-10-16T19:09:08Z</dcterms:modified>
</cp:coreProperties>
</file>